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EB-1-refraccion" sheetId="16" r:id="rId1"/>
  </sheets>
  <definedNames>
    <definedName name="_xlnm.Print_Area" localSheetId="0">'EB-1-refraccion'!$A$1:$I$147</definedName>
    <definedName name="_xlnm.Print_Titles" localSheetId="0">'EB-1-refraccion'!$1:$17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6" l="1"/>
  <c r="H92" i="16"/>
  <c r="G92" i="16"/>
  <c r="H91" i="16"/>
  <c r="G91" i="16"/>
  <c r="H90" i="16"/>
  <c r="I90" i="16" s="1"/>
  <c r="G90" i="16"/>
  <c r="H89" i="16"/>
  <c r="G89" i="16"/>
  <c r="H88" i="16"/>
  <c r="G88" i="16"/>
  <c r="I91" i="16" l="1"/>
  <c r="I92" i="16"/>
  <c r="I89" i="16"/>
  <c r="I88" i="16"/>
  <c r="H87" i="16" l="1"/>
  <c r="G87" i="16"/>
  <c r="H86" i="16"/>
  <c r="G86" i="16"/>
  <c r="H85" i="16"/>
  <c r="G85" i="16"/>
  <c r="H84" i="16"/>
  <c r="G84" i="16"/>
  <c r="H83" i="16"/>
  <c r="G83" i="16"/>
  <c r="H82" i="16"/>
  <c r="G82" i="16"/>
  <c r="H81" i="16"/>
  <c r="G81" i="16"/>
  <c r="H80" i="16"/>
  <c r="G80" i="16"/>
  <c r="H79" i="16"/>
  <c r="G79" i="16"/>
  <c r="H78" i="16"/>
  <c r="G78" i="16"/>
  <c r="H77" i="16"/>
  <c r="G77" i="16"/>
  <c r="H76" i="16"/>
  <c r="G76" i="16"/>
  <c r="H75" i="16"/>
  <c r="G75" i="16"/>
  <c r="H74" i="16"/>
  <c r="G74" i="16"/>
  <c r="H73" i="16"/>
  <c r="G73" i="16"/>
  <c r="H72" i="16"/>
  <c r="G72" i="16"/>
  <c r="H71" i="16"/>
  <c r="G71" i="16"/>
  <c r="H50" i="16"/>
  <c r="G50" i="16"/>
  <c r="I74" i="16" l="1"/>
  <c r="I50" i="16"/>
  <c r="I71" i="16"/>
  <c r="I87" i="16"/>
  <c r="I85" i="16"/>
  <c r="I75" i="16"/>
  <c r="I72" i="16"/>
  <c r="I83" i="16"/>
  <c r="I79" i="16"/>
  <c r="I80" i="16"/>
  <c r="I84" i="16"/>
  <c r="I76" i="16"/>
  <c r="I86" i="16"/>
  <c r="I78" i="16"/>
  <c r="I82" i="16"/>
  <c r="I73" i="16"/>
  <c r="I81" i="16"/>
  <c r="I77" i="16"/>
  <c r="H100" i="16" l="1"/>
  <c r="G100" i="16"/>
  <c r="H47" i="16"/>
  <c r="G47" i="16"/>
  <c r="H26" i="16"/>
  <c r="G26" i="16"/>
  <c r="H145" i="16"/>
  <c r="G145" i="16"/>
  <c r="H144" i="16"/>
  <c r="G144" i="16"/>
  <c r="H143" i="16"/>
  <c r="G143" i="16"/>
  <c r="H142" i="16"/>
  <c r="G142" i="16"/>
  <c r="H141" i="16"/>
  <c r="G141" i="16"/>
  <c r="H140" i="16"/>
  <c r="G140" i="16"/>
  <c r="H139" i="16"/>
  <c r="G139" i="16"/>
  <c r="H138" i="16"/>
  <c r="G138" i="16"/>
  <c r="H137" i="16"/>
  <c r="G137" i="16"/>
  <c r="H136" i="16"/>
  <c r="G136" i="16"/>
  <c r="H135" i="16"/>
  <c r="G135" i="16"/>
  <c r="H134" i="16"/>
  <c r="G134" i="16"/>
  <c r="H133" i="16"/>
  <c r="G133" i="16"/>
  <c r="H132" i="16"/>
  <c r="G132" i="16"/>
  <c r="H131" i="16"/>
  <c r="G131" i="16"/>
  <c r="H130" i="16"/>
  <c r="G130" i="16"/>
  <c r="H128" i="16"/>
  <c r="G128" i="16"/>
  <c r="H127" i="16"/>
  <c r="G127" i="16"/>
  <c r="H126" i="16"/>
  <c r="G126" i="16"/>
  <c r="H125" i="16"/>
  <c r="G125" i="16"/>
  <c r="H124" i="16"/>
  <c r="G124" i="16"/>
  <c r="H123" i="16"/>
  <c r="G123" i="16"/>
  <c r="H122" i="16"/>
  <c r="G122" i="16"/>
  <c r="H121" i="16"/>
  <c r="G121" i="16"/>
  <c r="H120" i="16"/>
  <c r="G120" i="16"/>
  <c r="H119" i="16"/>
  <c r="G119" i="16"/>
  <c r="H118" i="16"/>
  <c r="G118" i="16"/>
  <c r="H117" i="16"/>
  <c r="G117" i="16"/>
  <c r="H116" i="16"/>
  <c r="G116" i="16"/>
  <c r="H115" i="16"/>
  <c r="G115" i="16"/>
  <c r="H114" i="16"/>
  <c r="G114" i="16"/>
  <c r="H113" i="16"/>
  <c r="H129" i="16" s="1"/>
  <c r="G113" i="16"/>
  <c r="H112" i="16"/>
  <c r="G112" i="16"/>
  <c r="H110" i="16"/>
  <c r="G110" i="16"/>
  <c r="H109" i="16"/>
  <c r="G109" i="16"/>
  <c r="H108" i="16"/>
  <c r="G108" i="16"/>
  <c r="H107" i="16"/>
  <c r="G107" i="16"/>
  <c r="H106" i="16"/>
  <c r="G106" i="16"/>
  <c r="H105" i="16"/>
  <c r="G105" i="16"/>
  <c r="H104" i="16"/>
  <c r="G104" i="16"/>
  <c r="H103" i="16"/>
  <c r="G103" i="16"/>
  <c r="H101" i="16"/>
  <c r="G101" i="16"/>
  <c r="H99" i="16"/>
  <c r="G99" i="16"/>
  <c r="H98" i="16"/>
  <c r="G98" i="16"/>
  <c r="H97" i="16"/>
  <c r="G97" i="16"/>
  <c r="H96" i="16"/>
  <c r="G96" i="16"/>
  <c r="H95" i="16"/>
  <c r="G95" i="16"/>
  <c r="H94" i="16"/>
  <c r="G94" i="16"/>
  <c r="H93" i="16"/>
  <c r="H102" i="16" s="1"/>
  <c r="G93" i="16"/>
  <c r="H66" i="16"/>
  <c r="G66" i="16"/>
  <c r="H65" i="16"/>
  <c r="G65" i="16"/>
  <c r="H64" i="16"/>
  <c r="G64" i="16"/>
  <c r="H63" i="16"/>
  <c r="G63" i="16"/>
  <c r="H62" i="16"/>
  <c r="G62" i="16"/>
  <c r="H61" i="16"/>
  <c r="G61" i="16"/>
  <c r="H60" i="16"/>
  <c r="G60" i="16"/>
  <c r="H59" i="16"/>
  <c r="G59" i="16"/>
  <c r="H58" i="16"/>
  <c r="G58" i="16"/>
  <c r="H57" i="16"/>
  <c r="G57" i="16"/>
  <c r="H56" i="16"/>
  <c r="G56" i="16"/>
  <c r="H55" i="16"/>
  <c r="G55" i="16"/>
  <c r="H54" i="16"/>
  <c r="G54" i="16"/>
  <c r="H53" i="16"/>
  <c r="G53" i="16"/>
  <c r="H52" i="16"/>
  <c r="G52" i="16"/>
  <c r="H51" i="16"/>
  <c r="G51" i="16"/>
  <c r="H49" i="16"/>
  <c r="G49" i="16"/>
  <c r="H48" i="16"/>
  <c r="G48" i="16"/>
  <c r="H46" i="16"/>
  <c r="G46" i="16"/>
  <c r="H45" i="16"/>
  <c r="G45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8" i="16"/>
  <c r="G38" i="16"/>
  <c r="H37" i="16"/>
  <c r="G37" i="16"/>
  <c r="H36" i="16"/>
  <c r="G36" i="16"/>
  <c r="H35" i="16"/>
  <c r="G35" i="16"/>
  <c r="H34" i="16"/>
  <c r="G34" i="16"/>
  <c r="H33" i="16"/>
  <c r="G33" i="16"/>
  <c r="H32" i="16"/>
  <c r="G32" i="16"/>
  <c r="H31" i="16"/>
  <c r="G31" i="16"/>
  <c r="H30" i="16"/>
  <c r="G30" i="16"/>
  <c r="H29" i="16"/>
  <c r="G29" i="16"/>
  <c r="H28" i="16"/>
  <c r="G28" i="16"/>
  <c r="H27" i="16"/>
  <c r="G27" i="16"/>
  <c r="H23" i="16"/>
  <c r="G23" i="16"/>
  <c r="H22" i="16"/>
  <c r="G22" i="16"/>
  <c r="H21" i="16"/>
  <c r="G21" i="16"/>
  <c r="H20" i="16"/>
  <c r="G20" i="16"/>
  <c r="H19" i="16"/>
  <c r="G19" i="16"/>
  <c r="H146" i="16" l="1"/>
  <c r="H111" i="16"/>
  <c r="H67" i="16"/>
  <c r="G102" i="16"/>
  <c r="G67" i="16"/>
  <c r="I115" i="16"/>
  <c r="I123" i="16"/>
  <c r="I100" i="16"/>
  <c r="I47" i="16"/>
  <c r="I124" i="16"/>
  <c r="I46" i="16"/>
  <c r="I26" i="16"/>
  <c r="I139" i="16"/>
  <c r="I42" i="16"/>
  <c r="I54" i="16"/>
  <c r="I103" i="16"/>
  <c r="I136" i="16"/>
  <c r="I105" i="16"/>
  <c r="I31" i="16"/>
  <c r="I28" i="16"/>
  <c r="I39" i="16"/>
  <c r="I108" i="16"/>
  <c r="I109" i="16"/>
  <c r="G111" i="16"/>
  <c r="I143" i="16"/>
  <c r="I53" i="16"/>
  <c r="I96" i="16"/>
  <c r="I65" i="16"/>
  <c r="I97" i="16"/>
  <c r="I41" i="16"/>
  <c r="I49" i="16"/>
  <c r="I66" i="16"/>
  <c r="I121" i="16"/>
  <c r="I130" i="16"/>
  <c r="I107" i="16"/>
  <c r="I59" i="16"/>
  <c r="I99" i="16"/>
  <c r="I122" i="16"/>
  <c r="I22" i="16"/>
  <c r="I40" i="16"/>
  <c r="I128" i="16"/>
  <c r="I137" i="16"/>
  <c r="I52" i="16"/>
  <c r="I60" i="16"/>
  <c r="I132" i="16"/>
  <c r="I30" i="16"/>
  <c r="I37" i="16"/>
  <c r="I144" i="16"/>
  <c r="G24" i="16"/>
  <c r="I44" i="16"/>
  <c r="I19" i="16"/>
  <c r="I117" i="16"/>
  <c r="I134" i="16"/>
  <c r="I34" i="16"/>
  <c r="I57" i="16"/>
  <c r="I20" i="16"/>
  <c r="I112" i="16"/>
  <c r="I118" i="16"/>
  <c r="I126" i="16"/>
  <c r="I135" i="16"/>
  <c r="I48" i="16"/>
  <c r="I120" i="16"/>
  <c r="I27" i="16"/>
  <c r="I33" i="16"/>
  <c r="I64" i="16"/>
  <c r="I119" i="16"/>
  <c r="I127" i="16"/>
  <c r="G129" i="16"/>
  <c r="I51" i="16"/>
  <c r="I58" i="16"/>
  <c r="I106" i="16"/>
  <c r="I21" i="16"/>
  <c r="I43" i="16"/>
  <c r="I125" i="16"/>
  <c r="I133" i="16"/>
  <c r="I93" i="16"/>
  <c r="I140" i="16"/>
  <c r="I32" i="16"/>
  <c r="I23" i="16"/>
  <c r="I38" i="16"/>
  <c r="I45" i="16"/>
  <c r="I94" i="16"/>
  <c r="I101" i="16"/>
  <c r="I141" i="16"/>
  <c r="I61" i="16"/>
  <c r="I95" i="16"/>
  <c r="I142" i="16"/>
  <c r="I55" i="16"/>
  <c r="I62" i="16"/>
  <c r="I110" i="16"/>
  <c r="I35" i="16"/>
  <c r="I56" i="16"/>
  <c r="I63" i="16"/>
  <c r="I104" i="16"/>
  <c r="I111" i="16" s="1"/>
  <c r="I116" i="16"/>
  <c r="I29" i="16"/>
  <c r="I36" i="16"/>
  <c r="I131" i="16"/>
  <c r="I98" i="16"/>
  <c r="I138" i="16"/>
  <c r="I145" i="16"/>
  <c r="G146" i="16"/>
  <c r="I113" i="16"/>
  <c r="I114" i="16"/>
  <c r="I146" i="16" l="1"/>
  <c r="I129" i="16"/>
  <c r="I102" i="16"/>
  <c r="I67" i="16"/>
  <c r="I24" i="16"/>
  <c r="H147" i="16"/>
  <c r="G147" i="16"/>
  <c r="I147" i="16" l="1"/>
  <c r="G151" i="16"/>
  <c r="H151" i="16"/>
  <c r="I151" i="16" l="1"/>
</calcChain>
</file>

<file path=xl/sharedStrings.xml><?xml version="1.0" encoding="utf-8"?>
<sst xmlns="http://schemas.openxmlformats.org/spreadsheetml/2006/main" count="302" uniqueCount="195">
  <si>
    <t>UNID.</t>
  </si>
  <si>
    <t>CANT.</t>
  </si>
  <si>
    <t>A</t>
  </si>
  <si>
    <t>und</t>
  </si>
  <si>
    <t>SUB-TOTAL</t>
  </si>
  <si>
    <t>C</t>
  </si>
  <si>
    <t>m2</t>
  </si>
  <si>
    <t>m3</t>
  </si>
  <si>
    <t>F</t>
  </si>
  <si>
    <t>H</t>
  </si>
  <si>
    <t>mts.</t>
  </si>
  <si>
    <t>1.2</t>
  </si>
  <si>
    <t>1.3</t>
  </si>
  <si>
    <t>1.1</t>
  </si>
  <si>
    <t>2.1</t>
  </si>
  <si>
    <t>gl</t>
  </si>
  <si>
    <t>B</t>
  </si>
  <si>
    <t>SERVICIOS  TECNICOS</t>
  </si>
  <si>
    <t>Relleno de zanjas con compactación manual</t>
  </si>
  <si>
    <t>E</t>
  </si>
  <si>
    <t>Desagüe de agua c/conjunto moto-bomba hasta 5 HP</t>
  </si>
  <si>
    <t>horas</t>
  </si>
  <si>
    <t>1.4</t>
  </si>
  <si>
    <t>1.5</t>
  </si>
  <si>
    <t>2.2</t>
  </si>
  <si>
    <t xml:space="preserve">Ingeniero civil residente de obra </t>
  </si>
  <si>
    <t xml:space="preserve">Movilidad para personales </t>
  </si>
  <si>
    <t>ITEM</t>
  </si>
  <si>
    <t>DESCRIPCION</t>
  </si>
  <si>
    <t>PRECIO UNITARIO</t>
  </si>
  <si>
    <t>PRECIO TOTAL</t>
  </si>
  <si>
    <t>M. OBRA</t>
  </si>
  <si>
    <t>MATERIAL</t>
  </si>
  <si>
    <t>3.1</t>
  </si>
  <si>
    <t>tubos</t>
  </si>
  <si>
    <t>4.1</t>
  </si>
  <si>
    <t>4.2</t>
  </si>
  <si>
    <t>Ejecución de pozos de visitas en hormigón in situ de fck=210 kg/cm2, con marco y tapa de HºFº circular,  para uso vehicular, excepto excavación, relleno y compactación manual</t>
  </si>
  <si>
    <t>Replanteo de la estación de bombeo y línea de impulsión, con auxilio de equipo topográfico del tipo estación total y elaboración de plano como construido</t>
  </si>
  <si>
    <t xml:space="preserve">Ingeniero electromecánico residente de obra </t>
  </si>
  <si>
    <t>Dibujante técnico en CAD para elaboración de soportes de certificados</t>
  </si>
  <si>
    <t>CASETA DE OPERACIÓN</t>
  </si>
  <si>
    <t>8.1</t>
  </si>
  <si>
    <t>Aislación del techo con membrana asfaltica, revestida con aluminio espesor de 4 mm</t>
  </si>
  <si>
    <t>Ducto de desagüe pluvial 0,05mtsx0,05mts,chapa 28</t>
  </si>
  <si>
    <t>Balancín metálico</t>
  </si>
  <si>
    <t>Provisión y colación de vidrio liso de 4mm.</t>
  </si>
  <si>
    <t>Puerta metálica 2,10 x 0,80 y 2,10 x 0,40, con marco metálico, cerradura tipo cilindro</t>
  </si>
  <si>
    <t xml:space="preserve">Pintura de mampostería al látex y losa </t>
  </si>
  <si>
    <t>Pintura anticorrosivo y esmalte sintético</t>
  </si>
  <si>
    <t xml:space="preserve">Balancines metálico </t>
  </si>
  <si>
    <t>Puerta metálica y marco metálico</t>
  </si>
  <si>
    <t>Bajada de desagüe pluvial</t>
  </si>
  <si>
    <t>Vereda perimetral</t>
  </si>
  <si>
    <t>Junta de piso de hormigón, asfaltica de 5 mm</t>
  </si>
  <si>
    <t>Ladrillo convocó cerámico</t>
  </si>
  <si>
    <t>Equipamiento electromecánica</t>
  </si>
  <si>
    <t>Provisión e instalación de boyas para guarda niveles</t>
  </si>
  <si>
    <t>Instalación eléctrica de la caseta</t>
  </si>
  <si>
    <t>Fabricación y montaje del tablero principal, según proyecto</t>
  </si>
  <si>
    <t>Línea de media tensión trifásica, incluyendo aprobación final en la Ande</t>
  </si>
  <si>
    <t>Acometida en media tensión trifásica</t>
  </si>
  <si>
    <t>Sistema de puesta a tierra del puesto de transformador</t>
  </si>
  <si>
    <t>Provisión y colocación de cable desnudo de 35 mm2, hasta empalme con malla de puesta a tierra</t>
  </si>
  <si>
    <t>Provisión y colocación de cable desnudo de 50 mm2, incluyendo excavacion de zanja de 0,40mtsx0,80mts</t>
  </si>
  <si>
    <t>Soldadura exotérmica entre jabalina con cable desnudo y entre cables/cables desnudo</t>
  </si>
  <si>
    <t>Medición de resistencia de la puesta a tierra con informe técnico y esquema con las dimensiones de la malla construida con el replanteo de las obras</t>
  </si>
  <si>
    <t>Pago de derecho de conexión trifásica</t>
  </si>
  <si>
    <t>Provisión e colocación de tubo de PEAD 2" y protección de ladrillo superior</t>
  </si>
  <si>
    <t xml:space="preserve">Provisión e instalación de cable  sección 4x6 mm2 para instalaciones subterráneas, </t>
  </si>
  <si>
    <t>Puesta en operación de los equipos de bombeo</t>
  </si>
  <si>
    <t>Curso de capacitación de operación de los equipos de bombeo</t>
  </si>
  <si>
    <t>Registro con tapa de hormigón dimensions de 1,30x0,5x0,6, espesor tapa 8 cmts, tapas en tres divisorias</t>
  </si>
  <si>
    <t>Registro con tapa de hormigón dimensions de 0,60x0,6x0,6, espesor de tapa 6 cmts</t>
  </si>
  <si>
    <t>Desague pluvial</t>
  </si>
  <si>
    <t>a</t>
  </si>
  <si>
    <t xml:space="preserve">Registro de mampostería con rejilla metálica, dimensiones 0,40x0,40x0,4, </t>
  </si>
  <si>
    <t>b</t>
  </si>
  <si>
    <t>Provisión y colocación de tubo de PVC DN 100mm para desague cloacal</t>
  </si>
  <si>
    <t>ESTACIÓN DE BOMBEO</t>
  </si>
  <si>
    <t>5.1</t>
  </si>
  <si>
    <t>Provisión de tuberías, accesorios y válvulas</t>
  </si>
  <si>
    <t>7.1</t>
  </si>
  <si>
    <t>7.2</t>
  </si>
  <si>
    <t>Curvas de HºFº con bridas PN 10</t>
  </si>
  <si>
    <t>Curva 90 con brida HºFº, DN 4¨</t>
  </si>
  <si>
    <t>7.3</t>
  </si>
  <si>
    <t>7.4</t>
  </si>
  <si>
    <t>7.5</t>
  </si>
  <si>
    <t>7.6</t>
  </si>
  <si>
    <t>Válvulas de HºFº con bridas PN 10</t>
  </si>
  <si>
    <t>Válvula exclusa HºFº con brida y volante, DN 4¨</t>
  </si>
  <si>
    <t>Válvula retención horizontal HºFº c/brida, DN 4¨</t>
  </si>
  <si>
    <t>7.7</t>
  </si>
  <si>
    <t>Bulones HºGº con tuerca</t>
  </si>
  <si>
    <t>Bulones HºGº con tuerca, 5/8¨x2 1/2¨</t>
  </si>
  <si>
    <t>Junta de goma sintética, espesor de 3 mm</t>
  </si>
  <si>
    <t>Junta de goma sintética accesorios de HºFº, DN 4¨</t>
  </si>
  <si>
    <t>Transporte y descarga de tubos, accesorios y válvulas</t>
  </si>
  <si>
    <t>Montaje de las tuberías, accesorios y válvulas</t>
  </si>
  <si>
    <t xml:space="preserve">Fabricación y montaje del canasto p/retención de sólidos  0,60 mx0,6mx0,60m, en acero inoxidable de 1 mm, con agujeros en cinco caras de 1/2", soporte en guias con tubo de en aceroinoxidable DN 2" </t>
  </si>
  <si>
    <t>Elevador mecánico del canasto de retención de sólidos</t>
  </si>
  <si>
    <t>Fabricación y montaje de la tapa en acero inoxidable, con marco de acero inoxidable, bisagra tipo portón 3/4"x4", dimensiones libre de la tapa 0,60 m x 1,0 m</t>
  </si>
  <si>
    <t>Puesta en funcionamiento de las instalaciones hidáulicas y electromecánicas de los equipos de bombeo</t>
  </si>
  <si>
    <t>REGISTRO DE MANIOBRA</t>
  </si>
  <si>
    <t>Pozo de maniobra de válvula de desague de línea de impulsión, hormigón in situ, tapa de hierro fundido, diámetro de 0,80 mts y profundidad de 1,20 mts,</t>
  </si>
  <si>
    <t>Excavación manual de suelo blando, excepto roca, hasta profundidad de 1,25 mts</t>
  </si>
  <si>
    <t>Carga, transporte  y descarga de roca blanda y sana en el terreno de la planta de tratamiento, distancia de 2 km</t>
  </si>
  <si>
    <t>Ejecución del pozo de maniobra, incluyendo elaboracón y carga de hormigón, corte y colocación de armadura</t>
  </si>
  <si>
    <t>Provisión y colocación de tapa de hierro fundido circular</t>
  </si>
  <si>
    <t>CERCADO PERIMETRAL</t>
  </si>
  <si>
    <t>Limpieza mecanizada con raspaje superficial del terreno de la estación de bombeode la estación de bombeo</t>
  </si>
  <si>
    <t>Excavación para cimiento de muro de piedra bruta colocada</t>
  </si>
  <si>
    <t>Base de hormigón fck=180 Kg/cm2: 0,30x0,30x0,50, empotrada en el muro de piedra bruta, para colocación de poste</t>
  </si>
  <si>
    <t>Provisión y colocación de poste prefabricado tipo "T"</t>
  </si>
  <si>
    <t>Provisión y colocación de alambrado en tela de acero galvanizado hilo 12 malla 2", con altura de 1,80 mts, fijada en postes de prefabricada de hormigón</t>
  </si>
  <si>
    <t>Provisión y colocación de alambre liso galvanizado nº 9</t>
  </si>
  <si>
    <t>Fabricación y montaje del portón</t>
  </si>
  <si>
    <t>9.1</t>
  </si>
  <si>
    <t>Excavación para zapata y pilar</t>
  </si>
  <si>
    <t>9.2</t>
  </si>
  <si>
    <t>Relleno de excavación de zapata y pilar</t>
  </si>
  <si>
    <t>Zapata en hormigón fck: 210 kg/cm2, incluyendo armaduras</t>
  </si>
  <si>
    <t>Pilar en hormigón fck: 210 kg/cm2, incluyendo armaduras</t>
  </si>
  <si>
    <t>Fabricación y montaje del portón: 2 mtsx1,50mtsx dos hojas,con tubos de HºGº de 2", codos 90º y tes, con tejido en acero galvanziado hilo 14 malla 2"</t>
  </si>
  <si>
    <t>Pintura del tubo HºGº de 2" con esmalte sintético</t>
  </si>
  <si>
    <t>Pintura de los pilares de hormigón al látex</t>
  </si>
  <si>
    <t>Traslado del material de la limpeza mecanizada del terreno de la estación de bombeo hasta el terreno de la planta de tratamiento, distancia de 2 km</t>
  </si>
  <si>
    <t>Empastado del terreno de la estación de bombeo</t>
  </si>
  <si>
    <t>Excavación de zanja hasta profundidad 1,3 mts, ancho de zanja de 0,60 mts</t>
  </si>
  <si>
    <t>Excavación mecánica</t>
  </si>
  <si>
    <t>Relleno y compactación</t>
  </si>
  <si>
    <t xml:space="preserve">Relleno de excavación, compactado manualmente, </t>
  </si>
  <si>
    <t>Relleno de excavación, compactado mecanicamente, sin control de grado de compactación</t>
  </si>
  <si>
    <t>Carga, Transporte y Descarga</t>
  </si>
  <si>
    <t>Provisión y transporte</t>
  </si>
  <si>
    <t>Colocación, incluyendo solucion limpiadora y pasta lubricante</t>
  </si>
  <si>
    <t>Prueba de estanqueidad de la línea de rebose</t>
  </si>
  <si>
    <t>Profundidad de 1,3 mts</t>
  </si>
  <si>
    <t>Ejecución de muro de HºAº, dimensiones de0,45x1x1,55, con armadura gaiola de 6 mm c/20 cmt</t>
  </si>
  <si>
    <t>Provisión y colocación de jabalinas en forma de tira-buzón de cobre diámetro de 5/8"x2,40 mts, con dos bolsas y media de bentonita, dentro de hoyo de 0,40 mts de diámetro</t>
  </si>
  <si>
    <t>6.1</t>
  </si>
  <si>
    <t>Excavación en suelo roca, con martillo neumático y retiro del material excavado con retroexcavadora, profundidad hasta 1,35 mts</t>
  </si>
  <si>
    <t>1.6</t>
  </si>
  <si>
    <t xml:space="preserve">Tubos PVC, JEI diámetro de 200 mm </t>
  </si>
  <si>
    <t>TOTAL GENERAL MATERIALES Y MANO DE OBRA (Gs. IVA incluido)</t>
  </si>
  <si>
    <t xml:space="preserve">Según oferta </t>
  </si>
  <si>
    <t>Diferencia</t>
  </si>
  <si>
    <t>Observación:</t>
  </si>
  <si>
    <t>Variación por decimales ocultos. Precio de material del ítem 8.1 no coincide con el ofertado para el mismo ítem en el EB-1</t>
  </si>
  <si>
    <t>LOCALIDAD: CAAZAPA</t>
  </si>
  <si>
    <t>Sello de tuberías por la pared del pozo de bombeo de HºAº, DN 200 mm</t>
  </si>
  <si>
    <t>Esparcido del material sobrante cerca de la zanja con compactación manual</t>
  </si>
  <si>
    <t xml:space="preserve"> PLANILLA DE PRECIOS DETALLE - TERMINACION DE LA ESTACION DE BOMBEO 1-CIUDAD</t>
  </si>
  <si>
    <t>Puesto de transformador trifásico de 25kva, incluyendo cable desnudo de 35 mm2 desde los descargadores y de la carcaza   del transformador y del cable de conexión del medidor hasta la jabalina  de puesta a tierra</t>
  </si>
  <si>
    <t>Limpieza del predio, retiro de malezas y lijado de las paredes antes de pintura</t>
  </si>
  <si>
    <t>Retirar transformador trifásico de 25 kva que está por la columna de la Ande y entregar a la Junta de Saneamiento (hace 20 años que no funciona)</t>
  </si>
  <si>
    <t>Prueba de estanqueidad de la linea de impulsion de PVC de 160 mm, construida hace 20 años</t>
  </si>
  <si>
    <t>10.1</t>
  </si>
  <si>
    <t>12.1</t>
  </si>
  <si>
    <t>12.2</t>
  </si>
  <si>
    <t>12.3</t>
  </si>
  <si>
    <t>Provisión y montaje equipo de  re-autocebante 30 m3/h altura 36,5 mts, NPSH de instalación 5,30 mts, con motor y polea del fabricante, incluyendo válvula de alivio de aire,  con altura de succión de 7 mts</t>
  </si>
  <si>
    <t>Fabricación y montaje del tablero de mando trifásico para el equipo de bombeo re-autocebante de 10 HP</t>
  </si>
  <si>
    <t>8.</t>
  </si>
  <si>
    <t>Gestiones en la Ande sobre nueva solicitud de conexión en media tensión</t>
  </si>
  <si>
    <t>21.1</t>
  </si>
  <si>
    <t>21.2</t>
  </si>
  <si>
    <t>21.3</t>
  </si>
  <si>
    <t>21.4</t>
  </si>
  <si>
    <t>21.5</t>
  </si>
  <si>
    <t>Linea de rebose del pozo de bombeo, hasta el arroyo</t>
  </si>
  <si>
    <t>Reducción de HºFº con bridas</t>
  </si>
  <si>
    <t>Accessorios para la instalación de la válvula de aire</t>
  </si>
  <si>
    <t xml:space="preserve">Diámetro 6 pulg x 4 pulg </t>
  </si>
  <si>
    <t>Junta de goma sintética accesorios de HºFº, DN 3¨</t>
  </si>
  <si>
    <t>2.0</t>
  </si>
  <si>
    <t>Tramos de tubo hierro fundido K-9, PN 10, punta lisa, para soldar bridas</t>
  </si>
  <si>
    <t>Diámetro 4 pulg</t>
  </si>
  <si>
    <t>Unión sencilla PVC roscable  de 1"</t>
  </si>
  <si>
    <t>Alma doble PVC roscable de 1"</t>
  </si>
  <si>
    <t>Unión doble PVC roscable de 1"</t>
  </si>
  <si>
    <t>Tubo de PVC roscable, diámetro de 1¨, longitud de 6 mts</t>
  </si>
  <si>
    <t>Codo 90°x1" de PVC roscable</t>
  </si>
  <si>
    <t>5.3</t>
  </si>
  <si>
    <t>6.2</t>
  </si>
  <si>
    <t>6.3</t>
  </si>
  <si>
    <t>6.4</t>
  </si>
  <si>
    <t>6.6</t>
  </si>
  <si>
    <t>Bridas de HºFº  para soldar PN 10</t>
  </si>
  <si>
    <t>Brida HºFº para soldar, DN 4¨</t>
  </si>
  <si>
    <t>Brida de PVC con anillo toroidal, DN 160 mm</t>
  </si>
  <si>
    <t xml:space="preserve">CONSTRUCCION DE LA  RED COLECTORA, CONEXIONES INTRADOMICILIARIAS  </t>
  </si>
  <si>
    <t xml:space="preserve"> Y  LA  PLANTA DE TRATAMIENTO DEL DESAGUE CLOACAL,</t>
  </si>
  <si>
    <t xml:space="preserve">PARA LA CIUDAD DE CAAZAPA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</si>
</sst>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* #,##0.00_-;\-* #,##0.00_-;_-* &quot;-&quot;??_-;_-@_-"/>
    <numFmt numFmtId="167" formatCode="_-* #,##0\ _€_-;\-* #,##0\ _€_-;_-* &quot;-&quot;??\ _€_-;_-@_-"/>
    <numFmt numFmtId="168" formatCode="_-* #,##0.0\ _€_-;\-* #,##0.0\ _€_-;_-* &quot;-&quot;??\ _€_-;_-@_-"/>
    <numFmt numFmtId="169" formatCode="_-* #,##0_-;\-* #,##0_-;_-* &quot;-&quot;??_-;_-@_-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4"/>
      <name val="Arial"/>
      <family val="2"/>
    </font>
    <font>
      <b/>
      <sz val="10"/>
      <name val="Calibri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sz val="9"/>
      <name val="Times New Roman"/>
      <family val="1"/>
    </font>
    <font>
      <sz val="9"/>
      <name val="Calibri"/>
      <family val="2"/>
      <scheme val="minor"/>
    </font>
    <font>
      <sz val="10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" fontId="6" fillId="0" borderId="0"/>
    <xf numFmtId="165" fontId="6" fillId="0" borderId="0" applyFont="0" applyFill="0" applyBorder="0" applyAlignment="0" applyProtection="0"/>
    <xf numFmtId="11" fontId="6" fillId="0" borderId="0" applyFont="0" applyFill="0" applyBorder="0" applyAlignment="0" applyProtection="0"/>
    <xf numFmtId="2" fontId="6" fillId="0" borderId="0">
      <protection locked="0"/>
    </xf>
    <xf numFmtId="0" fontId="1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3" fontId="3" fillId="0" borderId="0" xfId="1" applyNumberFormat="1" applyFont="1" applyBorder="1" applyAlignment="1" applyProtection="1">
      <alignment horizontal="right" vertical="center"/>
      <protection locked="0"/>
    </xf>
    <xf numFmtId="4" fontId="8" fillId="0" borderId="5" xfId="7" applyNumberFormat="1" applyFont="1" applyBorder="1" applyAlignment="1" applyProtection="1">
      <alignment horizontal="center" vertical="center"/>
      <protection locked="0"/>
    </xf>
    <xf numFmtId="3" fontId="8" fillId="0" borderId="5" xfId="7" applyNumberFormat="1" applyFont="1" applyBorder="1" applyAlignment="1">
      <alignment horizontal="center" vertical="center"/>
    </xf>
    <xf numFmtId="3" fontId="8" fillId="0" borderId="5" xfId="7" applyNumberFormat="1" applyFont="1" applyBorder="1" applyAlignment="1" applyProtection="1">
      <alignment horizontal="center" vertical="center"/>
      <protection locked="0"/>
    </xf>
    <xf numFmtId="4" fontId="8" fillId="0" borderId="5" xfId="7" applyNumberFormat="1" applyFont="1" applyBorder="1" applyAlignment="1">
      <alignment horizontal="center" vertical="center"/>
    </xf>
    <xf numFmtId="167" fontId="8" fillId="0" borderId="5" xfId="9" applyNumberFormat="1" applyFont="1" applyBorder="1" applyAlignment="1">
      <alignment horizontal="center" vertical="center"/>
    </xf>
    <xf numFmtId="2" fontId="7" fillId="4" borderId="5" xfId="3" applyFont="1" applyFill="1" applyBorder="1" applyAlignment="1">
      <alignment horizontal="center" vertical="center"/>
    </xf>
    <xf numFmtId="4" fontId="8" fillId="2" borderId="5" xfId="7" applyNumberFormat="1" applyFont="1" applyFill="1" applyBorder="1" applyAlignment="1">
      <alignment horizontal="center" vertical="center"/>
    </xf>
    <xf numFmtId="4" fontId="8" fillId="0" borderId="5" xfId="8" applyNumberFormat="1" applyFont="1" applyBorder="1" applyAlignment="1">
      <alignment horizontal="center" vertical="center"/>
    </xf>
    <xf numFmtId="4" fontId="7" fillId="2" borderId="5" xfId="7" applyNumberFormat="1" applyFont="1" applyFill="1" applyBorder="1" applyAlignment="1">
      <alignment horizontal="center" vertical="center"/>
    </xf>
    <xf numFmtId="0" fontId="1" fillId="0" borderId="0" xfId="8" applyAlignment="1">
      <alignment vertical="center"/>
    </xf>
    <xf numFmtId="3" fontId="8" fillId="2" borderId="5" xfId="7" applyNumberFormat="1" applyFont="1" applyFill="1" applyBorder="1" applyAlignment="1" applyProtection="1">
      <alignment horizontal="center" vertical="center"/>
      <protection locked="0"/>
    </xf>
    <xf numFmtId="167" fontId="8" fillId="2" borderId="5" xfId="9" applyNumberFormat="1" applyFont="1" applyFill="1" applyBorder="1" applyAlignment="1">
      <alignment horizontal="center" vertical="center"/>
    </xf>
    <xf numFmtId="0" fontId="8" fillId="0" borderId="5" xfId="8" applyFont="1" applyBorder="1" applyAlignment="1">
      <alignment vertical="center" wrapText="1"/>
    </xf>
    <xf numFmtId="0" fontId="8" fillId="0" borderId="5" xfId="8" applyFont="1" applyBorder="1" applyAlignment="1">
      <alignment vertical="center"/>
    </xf>
    <xf numFmtId="0" fontId="8" fillId="0" borderId="5" xfId="8" applyFont="1" applyBorder="1" applyAlignment="1">
      <alignment horizontal="center" vertical="center"/>
    </xf>
    <xf numFmtId="168" fontId="8" fillId="0" borderId="5" xfId="9" applyNumberFormat="1" applyFont="1" applyBorder="1" applyAlignment="1">
      <alignment horizontal="center" vertical="center"/>
    </xf>
    <xf numFmtId="3" fontId="7" fillId="2" borderId="5" xfId="7" applyNumberFormat="1" applyFont="1" applyFill="1" applyBorder="1" applyAlignment="1" applyProtection="1">
      <alignment horizontal="center" vertical="center"/>
      <protection locked="0"/>
    </xf>
    <xf numFmtId="167" fontId="7" fillId="2" borderId="5" xfId="9" applyNumberFormat="1" applyFont="1" applyFill="1" applyBorder="1" applyAlignment="1">
      <alignment horizontal="center" vertical="center"/>
    </xf>
    <xf numFmtId="0" fontId="10" fillId="0" borderId="0" xfId="8" applyFont="1" applyAlignment="1">
      <alignment vertical="center"/>
    </xf>
    <xf numFmtId="3" fontId="7" fillId="2" borderId="5" xfId="7" applyNumberFormat="1" applyFont="1" applyFill="1" applyBorder="1" applyAlignment="1">
      <alignment horizontal="center" vertical="center"/>
    </xf>
    <xf numFmtId="0" fontId="1" fillId="0" borderId="0" xfId="8" applyAlignment="1">
      <alignment horizontal="center" vertical="center"/>
    </xf>
    <xf numFmtId="0" fontId="10" fillId="0" borderId="0" xfId="8" applyFont="1" applyAlignment="1">
      <alignment horizontal="center" vertical="center"/>
    </xf>
    <xf numFmtId="3" fontId="12" fillId="0" borderId="0" xfId="1" applyNumberFormat="1" applyFont="1" applyBorder="1" applyAlignment="1" applyProtection="1">
      <alignment horizontal="right" vertical="center"/>
      <protection locked="0"/>
    </xf>
    <xf numFmtId="169" fontId="8" fillId="0" borderId="5" xfId="1" applyNumberFormat="1" applyFont="1" applyBorder="1" applyAlignment="1" applyProtection="1">
      <alignment horizontal="right" vertical="center"/>
      <protection locked="0"/>
    </xf>
    <xf numFmtId="169" fontId="8" fillId="0" borderId="5" xfId="1" applyNumberFormat="1" applyFont="1" applyFill="1" applyBorder="1" applyAlignment="1" applyProtection="1">
      <alignment horizontal="right" vertical="center"/>
      <protection locked="0"/>
    </xf>
    <xf numFmtId="169" fontId="8" fillId="0" borderId="5" xfId="1" applyNumberFormat="1" applyFont="1" applyBorder="1" applyAlignment="1">
      <alignment horizontal="center" vertical="center"/>
    </xf>
    <xf numFmtId="169" fontId="8" fillId="0" borderId="5" xfId="1" applyNumberFormat="1" applyFont="1" applyFill="1" applyBorder="1" applyAlignment="1">
      <alignment horizontal="center" vertical="center"/>
    </xf>
    <xf numFmtId="3" fontId="8" fillId="5" borderId="5" xfId="8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5" xfId="8" applyFont="1" applyBorder="1" applyAlignment="1">
      <alignment vertical="center" wrapText="1"/>
    </xf>
    <xf numFmtId="0" fontId="8" fillId="0" borderId="5" xfId="8" applyFont="1" applyBorder="1" applyAlignment="1">
      <alignment horizontal="center" vertical="center" wrapText="1"/>
    </xf>
    <xf numFmtId="169" fontId="8" fillId="0" borderId="5" xfId="1" applyNumberFormat="1" applyFont="1" applyBorder="1" applyAlignment="1">
      <alignment horizontal="center" vertical="center" wrapText="1"/>
    </xf>
    <xf numFmtId="0" fontId="7" fillId="2" borderId="5" xfId="8" applyFont="1" applyFill="1" applyBorder="1" applyAlignment="1">
      <alignment horizontal="right" vertical="center" wrapText="1"/>
    </xf>
    <xf numFmtId="169" fontId="8" fillId="3" borderId="5" xfId="1" applyNumberFormat="1" applyFont="1" applyFill="1" applyBorder="1" applyAlignment="1" applyProtection="1">
      <alignment horizontal="right" vertical="center"/>
      <protection locked="0"/>
    </xf>
    <xf numFmtId="167" fontId="8" fillId="0" borderId="5" xfId="9" applyNumberFormat="1" applyFont="1" applyBorder="1" applyAlignment="1">
      <alignment horizontal="center" vertical="center" wrapText="1"/>
    </xf>
    <xf numFmtId="167" fontId="8" fillId="2" borderId="5" xfId="9" applyNumberFormat="1" applyFont="1" applyFill="1" applyBorder="1" applyAlignment="1">
      <alignment horizontal="center" vertical="center" wrapText="1"/>
    </xf>
    <xf numFmtId="167" fontId="7" fillId="2" borderId="5" xfId="9" applyNumberFormat="1" applyFont="1" applyFill="1" applyBorder="1" applyAlignment="1">
      <alignment horizontal="center" vertical="center" wrapText="1"/>
    </xf>
    <xf numFmtId="167" fontId="7" fillId="3" borderId="5" xfId="9" applyNumberFormat="1" applyFont="1" applyFill="1" applyBorder="1" applyAlignment="1">
      <alignment horizontal="center" vertical="center" wrapText="1"/>
    </xf>
    <xf numFmtId="167" fontId="8" fillId="0" borderId="5" xfId="9" applyNumberFormat="1" applyFont="1" applyFill="1" applyBorder="1" applyAlignment="1">
      <alignment horizontal="center" vertical="center" wrapText="1"/>
    </xf>
    <xf numFmtId="167" fontId="7" fillId="0" borderId="5" xfId="9" applyNumberFormat="1" applyFont="1" applyFill="1" applyBorder="1" applyAlignment="1">
      <alignment horizontal="center" vertical="center" wrapText="1"/>
    </xf>
    <xf numFmtId="0" fontId="7" fillId="0" borderId="5" xfId="8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 wrapText="1"/>
    </xf>
    <xf numFmtId="169" fontId="8" fillId="0" borderId="5" xfId="1" applyNumberFormat="1" applyFont="1" applyFill="1" applyBorder="1" applyAlignment="1">
      <alignment horizontal="right" vertical="center"/>
    </xf>
    <xf numFmtId="0" fontId="7" fillId="0" borderId="5" xfId="8" applyFont="1" applyBorder="1" applyAlignment="1">
      <alignment horizontal="center" vertical="center"/>
    </xf>
    <xf numFmtId="0" fontId="7" fillId="2" borderId="5" xfId="8" applyFont="1" applyFill="1" applyBorder="1" applyAlignment="1">
      <alignment horizontal="center" vertical="center" wrapText="1"/>
    </xf>
    <xf numFmtId="4" fontId="15" fillId="0" borderId="5" xfId="7" applyNumberFormat="1" applyFont="1" applyBorder="1" applyAlignment="1" applyProtection="1">
      <alignment horizontal="center"/>
      <protection locked="0"/>
    </xf>
    <xf numFmtId="169" fontId="8" fillId="0" borderId="6" xfId="1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wrapText="1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wrapText="1"/>
    </xf>
    <xf numFmtId="4" fontId="16" fillId="0" borderId="5" xfId="7" applyNumberFormat="1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" fontId="8" fillId="0" borderId="5" xfId="0" applyNumberFormat="1" applyFont="1" applyBorder="1" applyAlignment="1">
      <alignment horizontal="center"/>
    </xf>
    <xf numFmtId="0" fontId="17" fillId="0" borderId="0" xfId="0" applyFont="1"/>
    <xf numFmtId="3" fontId="0" fillId="0" borderId="0" xfId="0" applyNumberFormat="1" applyAlignment="1" applyProtection="1">
      <alignment vertical="center"/>
      <protection locked="0"/>
    </xf>
    <xf numFmtId="3" fontId="7" fillId="0" borderId="5" xfId="0" applyNumberFormat="1" applyFont="1" applyBorder="1" applyAlignment="1" applyProtection="1">
      <alignment horizontal="center" vertical="center"/>
      <protection locked="0"/>
    </xf>
    <xf numFmtId="3" fontId="3" fillId="0" borderId="0" xfId="1" applyNumberFormat="1" applyFont="1" applyBorder="1" applyAlignment="1" applyProtection="1">
      <alignment horizontal="justify" vertical="center" wrapText="1"/>
      <protection locked="0"/>
    </xf>
    <xf numFmtId="0" fontId="14" fillId="0" borderId="0" xfId="0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2" fontId="7" fillId="4" borderId="1" xfId="3" applyFont="1" applyFill="1" applyBorder="1" applyAlignment="1">
      <alignment horizontal="center" vertical="center"/>
    </xf>
    <xf numFmtId="2" fontId="7" fillId="4" borderId="4" xfId="3" applyFont="1" applyFill="1" applyBorder="1" applyAlignment="1">
      <alignment horizontal="center" vertical="center"/>
    </xf>
    <xf numFmtId="2" fontId="7" fillId="4" borderId="2" xfId="3" applyFont="1" applyFill="1" applyBorder="1" applyAlignment="1">
      <alignment horizontal="center" vertical="center"/>
    </xf>
    <xf numFmtId="2" fontId="7" fillId="4" borderId="5" xfId="3" applyFont="1" applyFill="1" applyBorder="1" applyAlignment="1">
      <alignment horizontal="center" vertical="center"/>
    </xf>
    <xf numFmtId="4" fontId="7" fillId="4" borderId="2" xfId="3" applyNumberFormat="1" applyFont="1" applyFill="1" applyBorder="1" applyAlignment="1">
      <alignment horizontal="center" vertical="center"/>
    </xf>
    <xf numFmtId="4" fontId="7" fillId="4" borderId="5" xfId="3" applyNumberFormat="1" applyFont="1" applyFill="1" applyBorder="1" applyAlignment="1">
      <alignment horizontal="center" vertical="center"/>
    </xf>
    <xf numFmtId="2" fontId="7" fillId="4" borderId="3" xfId="3" applyFont="1" applyFill="1" applyBorder="1" applyAlignment="1">
      <alignment horizontal="center" vertical="center"/>
    </xf>
    <xf numFmtId="2" fontId="7" fillId="4" borderId="6" xfId="3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1">
    <cellStyle name="Millares" xfId="1" builtinId="3"/>
    <cellStyle name="Millares [0] 2" xfId="10"/>
    <cellStyle name="Millares 2" xfId="2"/>
    <cellStyle name="Millares 2 2" xfId="4"/>
    <cellStyle name="Millares 3" xfId="6"/>
    <cellStyle name="Millares 4" xfId="9"/>
    <cellStyle name="Normal" xfId="0" builtinId="0"/>
    <cellStyle name="Normal 2" xfId="3"/>
    <cellStyle name="Normal 3" xfId="8"/>
    <cellStyle name="Normal_Red 51" xfId="7"/>
    <cellStyle name="Porcentaje 2" xfId="5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370417</xdr:colOff>
      <xdr:row>1</xdr:row>
      <xdr:rowOff>31750</xdr:rowOff>
    </xdr:from>
    <xdr:to>
      <xdr:col>1</xdr:col>
      <xdr:colOff>1339427</xdr:colOff>
      <xdr:row>4</xdr:row>
      <xdr:rowOff>158115</xdr:rowOff>
    </xdr:to>
    <xdr:pic>
      <xdr:nvPicPr>
        <xdr:cNvPr id="7" name="6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193675"/>
          <a:ext cx="969010" cy="612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68791</xdr:colOff>
      <xdr:row>1</xdr:row>
      <xdr:rowOff>0</xdr:rowOff>
    </xdr:from>
    <xdr:to>
      <xdr:col>7</xdr:col>
      <xdr:colOff>1017481</xdr:colOff>
      <xdr:row>4</xdr:row>
      <xdr:rowOff>125095</xdr:rowOff>
    </xdr:to>
    <xdr:pic>
      <xdr:nvPicPr>
        <xdr:cNvPr id="8" name="7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7291" y="161925"/>
          <a:ext cx="948690" cy="610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2391834</xdr:colOff>
      <xdr:row>2</xdr:row>
      <xdr:rowOff>16298</xdr:rowOff>
    </xdr:from>
    <xdr:to>
      <xdr:col>4</xdr:col>
      <xdr:colOff>254000</xdr:colOff>
      <xdr:row>5</xdr:row>
      <xdr:rowOff>16298</xdr:rowOff>
    </xdr:to>
    <xdr:pic>
      <xdr:nvPicPr>
        <xdr:cNvPr id="9" name="8 Imagen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43" r="3191" b="15840"/>
        <a:stretch>
          <a:fillRect/>
        </a:stretch>
      </xdr:blipFill>
      <xdr:spPr bwMode="auto">
        <a:xfrm>
          <a:off x="2906184" y="340148"/>
          <a:ext cx="4339166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42333</xdr:colOff>
      <xdr:row>2</xdr:row>
      <xdr:rowOff>42333</xdr:rowOff>
    </xdr:from>
    <xdr:to>
      <xdr:col>6</xdr:col>
      <xdr:colOff>317500</xdr:colOff>
      <xdr:row>4</xdr:row>
      <xdr:rowOff>112183</xdr:rowOff>
    </xdr:to>
    <xdr:pic>
      <xdr:nvPicPr>
        <xdr:cNvPr id="10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7183" y="366183"/>
          <a:ext cx="1561042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showZeros="0" tabSelected="1" showWhiteSpace="0" view="pageBreakPreview" zoomScale="80" zoomScaleNormal="100" zoomScaleSheetLayoutView="80" zoomScalePageLayoutView="90" workbookViewId="0">
      <selection activeCell="E128" sqref="E128"/>
    </sheetView>
  </sheetViews>
  <sheetFormatPr baseColWidth="10" defaultColWidth="11.42578125" defaultRowHeight="15" x14ac:dyDescent="0.25"/>
  <cols>
    <col min="1" max="1" width="7.7109375" style="11" customWidth="1"/>
    <col min="2" max="2" width="69.140625" style="11" customWidth="1"/>
    <col min="3" max="3" width="10.140625" style="11" customWidth="1"/>
    <col min="4" max="4" width="14.42578125" style="22" customWidth="1"/>
    <col min="5" max="5" width="12.7109375" style="11" customWidth="1"/>
    <col min="6" max="6" width="16" style="11" customWidth="1"/>
    <col min="7" max="7" width="20.140625" style="11" customWidth="1"/>
    <col min="8" max="9" width="19.28515625" style="11" customWidth="1"/>
    <col min="10" max="10" width="1.140625" style="11" customWidth="1"/>
    <col min="11" max="16384" width="11.42578125" style="11"/>
  </cols>
  <sheetData>
    <row r="1" spans="1:14" s="61" customFormat="1" ht="12.95" customHeight="1" x14ac:dyDescent="0.25">
      <c r="A1"/>
      <c r="B1" s="60"/>
      <c r="C1"/>
      <c r="D1"/>
      <c r="E1"/>
      <c r="F1"/>
      <c r="G1"/>
      <c r="H1"/>
      <c r="I1"/>
      <c r="J1"/>
      <c r="K1"/>
      <c r="L1"/>
      <c r="M1"/>
      <c r="N1"/>
    </row>
    <row r="2" spans="1:14" s="61" customFormat="1" ht="12.95" customHeight="1" x14ac:dyDescent="0.25">
      <c r="A2"/>
      <c r="B2" s="60"/>
      <c r="C2"/>
      <c r="D2"/>
      <c r="E2"/>
      <c r="F2"/>
      <c r="G2"/>
      <c r="H2"/>
      <c r="I2"/>
      <c r="J2"/>
      <c r="K2"/>
      <c r="L2"/>
      <c r="M2"/>
      <c r="N2"/>
    </row>
    <row r="3" spans="1:14" s="61" customFormat="1" ht="12.95" customHeight="1" x14ac:dyDescent="0.25">
      <c r="A3"/>
      <c r="B3" s="60"/>
      <c r="C3"/>
      <c r="D3"/>
      <c r="E3"/>
      <c r="F3"/>
      <c r="G3"/>
      <c r="H3"/>
      <c r="I3"/>
      <c r="J3"/>
      <c r="K3"/>
      <c r="L3"/>
      <c r="M3"/>
      <c r="N3"/>
    </row>
    <row r="4" spans="1:14" s="61" customFormat="1" ht="12.95" customHeight="1" x14ac:dyDescent="0.25">
      <c r="A4"/>
      <c r="B4" s="60"/>
      <c r="C4"/>
      <c r="D4"/>
      <c r="E4"/>
      <c r="F4"/>
      <c r="G4"/>
      <c r="H4"/>
      <c r="I4"/>
      <c r="J4"/>
      <c r="K4"/>
      <c r="L4"/>
      <c r="M4"/>
      <c r="N4"/>
    </row>
    <row r="5" spans="1:14" s="61" customFormat="1" ht="12.95" customHeight="1" x14ac:dyDescent="0.25">
      <c r="A5"/>
      <c r="B5" s="60"/>
      <c r="C5"/>
      <c r="D5"/>
      <c r="E5"/>
      <c r="F5"/>
      <c r="G5"/>
      <c r="H5"/>
      <c r="I5"/>
      <c r="J5"/>
      <c r="K5"/>
      <c r="L5"/>
      <c r="M5"/>
      <c r="N5"/>
    </row>
    <row r="6" spans="1:14" s="61" customFormat="1" ht="15.95" customHeight="1" x14ac:dyDescent="0.25">
      <c r="A6" s="75"/>
      <c r="B6" s="75"/>
      <c r="C6" s="75"/>
      <c r="D6" s="75"/>
      <c r="E6" s="75"/>
      <c r="F6" s="75"/>
      <c r="G6" s="75"/>
      <c r="H6" s="75"/>
      <c r="I6" s="75"/>
      <c r="J6"/>
      <c r="K6"/>
      <c r="L6"/>
      <c r="M6"/>
      <c r="N6"/>
    </row>
    <row r="7" spans="1:14" s="61" customFormat="1" ht="15.95" customHeight="1" x14ac:dyDescent="0.25">
      <c r="A7" s="75" t="s">
        <v>192</v>
      </c>
      <c r="B7" s="75"/>
      <c r="C7" s="75"/>
      <c r="D7" s="75"/>
      <c r="E7" s="75"/>
      <c r="F7" s="75"/>
      <c r="G7" s="75"/>
      <c r="H7" s="75"/>
      <c r="I7" s="75"/>
      <c r="J7"/>
      <c r="K7"/>
      <c r="L7"/>
      <c r="M7"/>
      <c r="N7"/>
    </row>
    <row r="8" spans="1:14" s="61" customFormat="1" ht="15.95" customHeight="1" x14ac:dyDescent="0.25">
      <c r="A8" s="75" t="s">
        <v>193</v>
      </c>
      <c r="B8" s="75"/>
      <c r="C8" s="75"/>
      <c r="D8" s="75"/>
      <c r="E8" s="75"/>
      <c r="F8" s="75"/>
      <c r="G8" s="75"/>
      <c r="H8" s="75"/>
      <c r="I8" s="75"/>
      <c r="J8"/>
      <c r="K8"/>
      <c r="L8"/>
      <c r="M8"/>
      <c r="N8"/>
    </row>
    <row r="9" spans="1:14" s="61" customFormat="1" ht="15.95" customHeight="1" x14ac:dyDescent="0.25">
      <c r="A9" s="75" t="s">
        <v>194</v>
      </c>
      <c r="B9" s="75"/>
      <c r="C9" s="75"/>
      <c r="D9" s="75"/>
      <c r="E9" s="75"/>
      <c r="F9" s="75"/>
      <c r="G9" s="75"/>
      <c r="H9" s="75"/>
      <c r="I9" s="75"/>
      <c r="J9"/>
      <c r="K9"/>
      <c r="L9"/>
      <c r="M9"/>
      <c r="N9"/>
    </row>
    <row r="10" spans="1:14" s="61" customFormat="1" ht="12.95" customHeight="1" x14ac:dyDescent="0.25">
      <c r="A10" s="74"/>
      <c r="B10" s="74"/>
      <c r="C10" s="74"/>
      <c r="D10" s="74"/>
      <c r="E10" s="74"/>
      <c r="F10" s="74"/>
      <c r="G10" s="74"/>
      <c r="H10"/>
      <c r="I10"/>
      <c r="J10"/>
      <c r="K10"/>
      <c r="L10"/>
      <c r="M10"/>
      <c r="N10"/>
    </row>
    <row r="11" spans="1:14" ht="15" customHeight="1" x14ac:dyDescent="0.2">
      <c r="A11" s="74"/>
      <c r="B11" s="74"/>
      <c r="C11" s="74"/>
      <c r="D11" s="74"/>
      <c r="E11" s="74"/>
      <c r="F11" s="74"/>
      <c r="G11" s="74"/>
      <c r="H11" s="74"/>
      <c r="I11" s="74"/>
    </row>
    <row r="12" spans="1:14" ht="15" customHeight="1" x14ac:dyDescent="0.2">
      <c r="A12" s="31"/>
      <c r="B12" s="64" t="s">
        <v>150</v>
      </c>
      <c r="C12" s="64"/>
      <c r="D12" s="64"/>
      <c r="E12" s="64"/>
      <c r="F12" s="64"/>
      <c r="G12" s="64"/>
      <c r="H12" s="64"/>
      <c r="I12" s="64"/>
    </row>
    <row r="13" spans="1:14" ht="15" customHeight="1" x14ac:dyDescent="0.25">
      <c r="A13" s="30"/>
      <c r="B13" s="30"/>
      <c r="C13" s="30"/>
      <c r="D13" s="30"/>
      <c r="E13" s="30"/>
      <c r="F13" s="30"/>
      <c r="G13" s="30"/>
      <c r="H13" s="30"/>
      <c r="I13" s="30"/>
    </row>
    <row r="14" spans="1:14" ht="15" customHeight="1" x14ac:dyDescent="0.25">
      <c r="A14" s="65" t="s">
        <v>153</v>
      </c>
      <c r="B14" s="65"/>
      <c r="C14" s="65"/>
      <c r="D14" s="65"/>
      <c r="E14" s="65"/>
      <c r="F14" s="65"/>
      <c r="G14" s="65"/>
      <c r="H14" s="65"/>
      <c r="I14" s="65"/>
    </row>
    <row r="15" spans="1:14" ht="7.5" customHeight="1" thickBot="1" x14ac:dyDescent="0.3"/>
    <row r="16" spans="1:14" x14ac:dyDescent="0.25">
      <c r="A16" s="66" t="s">
        <v>27</v>
      </c>
      <c r="B16" s="68" t="s">
        <v>28</v>
      </c>
      <c r="C16" s="68" t="s">
        <v>0</v>
      </c>
      <c r="D16" s="70" t="s">
        <v>1</v>
      </c>
      <c r="E16" s="68" t="s">
        <v>29</v>
      </c>
      <c r="F16" s="68"/>
      <c r="G16" s="68" t="s">
        <v>30</v>
      </c>
      <c r="H16" s="68"/>
      <c r="I16" s="72" t="s">
        <v>30</v>
      </c>
    </row>
    <row r="17" spans="1:9" ht="15" customHeight="1" x14ac:dyDescent="0.25">
      <c r="A17" s="67"/>
      <c r="B17" s="69"/>
      <c r="C17" s="69"/>
      <c r="D17" s="71"/>
      <c r="E17" s="7" t="s">
        <v>31</v>
      </c>
      <c r="F17" s="7" t="s">
        <v>32</v>
      </c>
      <c r="G17" s="7" t="s">
        <v>31</v>
      </c>
      <c r="H17" s="7" t="s">
        <v>32</v>
      </c>
      <c r="I17" s="73"/>
    </row>
    <row r="18" spans="1:9" x14ac:dyDescent="0.25">
      <c r="A18" s="43" t="s">
        <v>2</v>
      </c>
      <c r="B18" s="32" t="s">
        <v>17</v>
      </c>
      <c r="C18" s="4"/>
      <c r="D18" s="5"/>
      <c r="E18" s="3"/>
      <c r="F18" s="33"/>
      <c r="G18" s="33"/>
      <c r="H18" s="33"/>
      <c r="I18" s="33"/>
    </row>
    <row r="19" spans="1:9" ht="31.5" customHeight="1" x14ac:dyDescent="0.25">
      <c r="A19" s="33">
        <v>1</v>
      </c>
      <c r="B19" s="14" t="s">
        <v>38</v>
      </c>
      <c r="C19" s="4" t="s">
        <v>15</v>
      </c>
      <c r="D19" s="5">
        <v>1</v>
      </c>
      <c r="E19" s="27"/>
      <c r="F19" s="6">
        <v>0</v>
      </c>
      <c r="G19" s="26">
        <f t="shared" ref="G19:G23" si="0">+D19*E19</f>
        <v>0</v>
      </c>
      <c r="H19" s="26">
        <f t="shared" ref="H19:H23" si="1">+D19*F19</f>
        <v>0</v>
      </c>
      <c r="I19" s="25">
        <f t="shared" ref="I19:I23" si="2">H19+G19</f>
        <v>0</v>
      </c>
    </row>
    <row r="20" spans="1:9" x14ac:dyDescent="0.25">
      <c r="A20" s="44">
        <v>2</v>
      </c>
      <c r="B20" s="14" t="s">
        <v>25</v>
      </c>
      <c r="C20" s="4" t="s">
        <v>15</v>
      </c>
      <c r="D20" s="5">
        <v>1</v>
      </c>
      <c r="E20" s="27"/>
      <c r="F20" s="37">
        <v>0</v>
      </c>
      <c r="G20" s="26">
        <f t="shared" si="0"/>
        <v>0</v>
      </c>
      <c r="H20" s="26">
        <f t="shared" si="1"/>
        <v>0</v>
      </c>
      <c r="I20" s="25">
        <f t="shared" si="2"/>
        <v>0</v>
      </c>
    </row>
    <row r="21" spans="1:9" x14ac:dyDescent="0.25">
      <c r="A21" s="44">
        <v>3</v>
      </c>
      <c r="B21" s="14" t="s">
        <v>39</v>
      </c>
      <c r="C21" s="4" t="s">
        <v>15</v>
      </c>
      <c r="D21" s="5">
        <v>1</v>
      </c>
      <c r="E21" s="27"/>
      <c r="F21" s="37">
        <v>0</v>
      </c>
      <c r="G21" s="26">
        <f t="shared" si="0"/>
        <v>0</v>
      </c>
      <c r="H21" s="26">
        <f t="shared" si="1"/>
        <v>0</v>
      </c>
      <c r="I21" s="25">
        <f t="shared" si="2"/>
        <v>0</v>
      </c>
    </row>
    <row r="22" spans="1:9" ht="21" customHeight="1" x14ac:dyDescent="0.25">
      <c r="A22" s="44">
        <v>4</v>
      </c>
      <c r="B22" s="14" t="s">
        <v>40</v>
      </c>
      <c r="C22" s="4" t="s">
        <v>15</v>
      </c>
      <c r="D22" s="5">
        <v>1</v>
      </c>
      <c r="E22" s="27"/>
      <c r="F22" s="37">
        <v>0</v>
      </c>
      <c r="G22" s="26">
        <f t="shared" si="0"/>
        <v>0</v>
      </c>
      <c r="H22" s="26">
        <f t="shared" si="1"/>
        <v>0</v>
      </c>
      <c r="I22" s="25">
        <f t="shared" si="2"/>
        <v>0</v>
      </c>
    </row>
    <row r="23" spans="1:9" x14ac:dyDescent="0.25">
      <c r="A23" s="44">
        <v>5</v>
      </c>
      <c r="B23" s="14" t="s">
        <v>26</v>
      </c>
      <c r="C23" s="4" t="s">
        <v>15</v>
      </c>
      <c r="D23" s="5">
        <v>1</v>
      </c>
      <c r="E23" s="27"/>
      <c r="F23" s="37">
        <v>0</v>
      </c>
      <c r="G23" s="26">
        <f t="shared" si="0"/>
        <v>0</v>
      </c>
      <c r="H23" s="26">
        <f t="shared" si="1"/>
        <v>0</v>
      </c>
      <c r="I23" s="25">
        <f t="shared" si="2"/>
        <v>0</v>
      </c>
    </row>
    <row r="24" spans="1:9" x14ac:dyDescent="0.25">
      <c r="A24" s="45"/>
      <c r="B24" s="35" t="s">
        <v>4</v>
      </c>
      <c r="C24" s="12"/>
      <c r="D24" s="8"/>
      <c r="E24" s="13">
        <v>0</v>
      </c>
      <c r="F24" s="38">
        <v>0</v>
      </c>
      <c r="G24" s="39">
        <f>SUM(G19:G23)</f>
        <v>0</v>
      </c>
      <c r="H24" s="39">
        <f t="shared" ref="H24:I24" si="3">SUM(H19:H23)</f>
        <v>0</v>
      </c>
      <c r="I24" s="39">
        <f t="shared" si="3"/>
        <v>0</v>
      </c>
    </row>
    <row r="25" spans="1:9" x14ac:dyDescent="0.25">
      <c r="A25" s="43" t="s">
        <v>16</v>
      </c>
      <c r="B25" s="32" t="s">
        <v>41</v>
      </c>
      <c r="C25" s="4"/>
      <c r="D25" s="5"/>
      <c r="E25" s="6">
        <v>0</v>
      </c>
      <c r="F25" s="37">
        <v>0</v>
      </c>
      <c r="G25" s="37"/>
      <c r="H25" s="37"/>
      <c r="I25" s="37"/>
    </row>
    <row r="26" spans="1:9" x14ac:dyDescent="0.25">
      <c r="A26" s="43">
        <v>1</v>
      </c>
      <c r="B26" s="14" t="s">
        <v>155</v>
      </c>
      <c r="C26" s="4" t="s">
        <v>15</v>
      </c>
      <c r="D26" s="5">
        <v>1</v>
      </c>
      <c r="E26" s="6"/>
      <c r="F26" s="37"/>
      <c r="G26" s="26">
        <f t="shared" ref="G26" si="4">+D26*E26</f>
        <v>0</v>
      </c>
      <c r="H26" s="26">
        <f t="shared" ref="H26" si="5">+D26*F26</f>
        <v>0</v>
      </c>
      <c r="I26" s="25">
        <f t="shared" ref="I26" si="6">H26+G26</f>
        <v>0</v>
      </c>
    </row>
    <row r="27" spans="1:9" ht="28.5" customHeight="1" x14ac:dyDescent="0.2">
      <c r="A27" s="33">
        <v>2</v>
      </c>
      <c r="B27" s="14" t="s">
        <v>43</v>
      </c>
      <c r="C27" s="4" t="s">
        <v>6</v>
      </c>
      <c r="D27" s="49">
        <v>30.95</v>
      </c>
      <c r="E27" s="27"/>
      <c r="F27" s="34"/>
      <c r="G27" s="26">
        <f t="shared" ref="G27:G66" si="7">+D27*E27</f>
        <v>0</v>
      </c>
      <c r="H27" s="26">
        <f t="shared" ref="H27:H66" si="8">+D27*F27</f>
        <v>0</v>
      </c>
      <c r="I27" s="25">
        <f t="shared" ref="I27:I66" si="9">H27+G27</f>
        <v>0</v>
      </c>
    </row>
    <row r="28" spans="1:9" ht="15" customHeight="1" x14ac:dyDescent="0.2">
      <c r="A28" s="33">
        <v>3</v>
      </c>
      <c r="B28" s="14" t="s">
        <v>44</v>
      </c>
      <c r="C28" s="4" t="s">
        <v>10</v>
      </c>
      <c r="D28" s="49">
        <v>5.8</v>
      </c>
      <c r="E28" s="27"/>
      <c r="F28" s="34"/>
      <c r="G28" s="26">
        <f t="shared" si="7"/>
        <v>0</v>
      </c>
      <c r="H28" s="26">
        <f t="shared" si="8"/>
        <v>0</v>
      </c>
      <c r="I28" s="25">
        <f t="shared" si="9"/>
        <v>0</v>
      </c>
    </row>
    <row r="29" spans="1:9" ht="15" customHeight="1" x14ac:dyDescent="0.2">
      <c r="A29" s="33">
        <v>4</v>
      </c>
      <c r="B29" s="14" t="s">
        <v>45</v>
      </c>
      <c r="C29" s="4" t="s">
        <v>6</v>
      </c>
      <c r="D29" s="49">
        <v>1.1000000000000001</v>
      </c>
      <c r="E29" s="27"/>
      <c r="F29" s="34"/>
      <c r="G29" s="26">
        <f t="shared" si="7"/>
        <v>0</v>
      </c>
      <c r="H29" s="26">
        <f t="shared" si="8"/>
        <v>0</v>
      </c>
      <c r="I29" s="25">
        <f t="shared" si="9"/>
        <v>0</v>
      </c>
    </row>
    <row r="30" spans="1:9" ht="15" customHeight="1" x14ac:dyDescent="0.2">
      <c r="A30" s="33">
        <v>5</v>
      </c>
      <c r="B30" s="14" t="s">
        <v>46</v>
      </c>
      <c r="C30" s="4" t="s">
        <v>6</v>
      </c>
      <c r="D30" s="49">
        <v>1.1000000000000001</v>
      </c>
      <c r="E30" s="27"/>
      <c r="F30" s="34"/>
      <c r="G30" s="26">
        <f t="shared" si="7"/>
        <v>0</v>
      </c>
      <c r="H30" s="26">
        <f t="shared" si="8"/>
        <v>0</v>
      </c>
      <c r="I30" s="25">
        <f t="shared" si="9"/>
        <v>0</v>
      </c>
    </row>
    <row r="31" spans="1:9" ht="25.5" x14ac:dyDescent="0.2">
      <c r="A31" s="33">
        <v>6</v>
      </c>
      <c r="B31" s="14" t="s">
        <v>47</v>
      </c>
      <c r="C31" s="4" t="s">
        <v>15</v>
      </c>
      <c r="D31" s="49">
        <v>1</v>
      </c>
      <c r="E31" s="27"/>
      <c r="F31" s="34"/>
      <c r="G31" s="26">
        <f t="shared" si="7"/>
        <v>0</v>
      </c>
      <c r="H31" s="26">
        <f t="shared" si="8"/>
        <v>0</v>
      </c>
      <c r="I31" s="25">
        <f t="shared" si="9"/>
        <v>0</v>
      </c>
    </row>
    <row r="32" spans="1:9" x14ac:dyDescent="0.2">
      <c r="A32" s="33">
        <v>7</v>
      </c>
      <c r="B32" s="14" t="s">
        <v>48</v>
      </c>
      <c r="C32" s="4" t="s">
        <v>6</v>
      </c>
      <c r="D32" s="49">
        <v>120.8</v>
      </c>
      <c r="E32" s="27"/>
      <c r="F32" s="34"/>
      <c r="G32" s="26">
        <f t="shared" si="7"/>
        <v>0</v>
      </c>
      <c r="H32" s="26">
        <f t="shared" si="8"/>
        <v>0</v>
      </c>
      <c r="I32" s="25">
        <f t="shared" si="9"/>
        <v>0</v>
      </c>
    </row>
    <row r="33" spans="1:9" x14ac:dyDescent="0.2">
      <c r="A33" s="33">
        <v>8</v>
      </c>
      <c r="B33" s="14" t="s">
        <v>49</v>
      </c>
      <c r="C33" s="4"/>
      <c r="D33" s="49"/>
      <c r="E33" s="27"/>
      <c r="F33" s="34"/>
      <c r="G33" s="26">
        <f t="shared" si="7"/>
        <v>0</v>
      </c>
      <c r="H33" s="26">
        <f t="shared" si="8"/>
        <v>0</v>
      </c>
      <c r="I33" s="25">
        <f t="shared" si="9"/>
        <v>0</v>
      </c>
    </row>
    <row r="34" spans="1:9" x14ac:dyDescent="0.2">
      <c r="A34" s="33">
        <v>9</v>
      </c>
      <c r="B34" s="14" t="s">
        <v>50</v>
      </c>
      <c r="C34" s="4" t="s">
        <v>6</v>
      </c>
      <c r="D34" s="49">
        <v>1.1000000000000001</v>
      </c>
      <c r="E34" s="27"/>
      <c r="F34" s="34"/>
      <c r="G34" s="26">
        <f t="shared" si="7"/>
        <v>0</v>
      </c>
      <c r="H34" s="26">
        <f t="shared" si="8"/>
        <v>0</v>
      </c>
      <c r="I34" s="25">
        <f t="shared" si="9"/>
        <v>0</v>
      </c>
    </row>
    <row r="35" spans="1:9" x14ac:dyDescent="0.2">
      <c r="A35" s="33" t="s">
        <v>118</v>
      </c>
      <c r="B35" s="14" t="s">
        <v>51</v>
      </c>
      <c r="C35" s="4" t="s">
        <v>6</v>
      </c>
      <c r="D35" s="49">
        <v>6.04</v>
      </c>
      <c r="E35" s="27"/>
      <c r="F35" s="34"/>
      <c r="G35" s="26">
        <f t="shared" si="7"/>
        <v>0</v>
      </c>
      <c r="H35" s="26">
        <f t="shared" si="8"/>
        <v>0</v>
      </c>
      <c r="I35" s="25">
        <f t="shared" si="9"/>
        <v>0</v>
      </c>
    </row>
    <row r="36" spans="1:9" x14ac:dyDescent="0.2">
      <c r="A36" s="33" t="s">
        <v>120</v>
      </c>
      <c r="B36" s="14" t="s">
        <v>52</v>
      </c>
      <c r="C36" s="4" t="s">
        <v>6</v>
      </c>
      <c r="D36" s="49">
        <v>5.4</v>
      </c>
      <c r="E36" s="27"/>
      <c r="F36" s="34"/>
      <c r="G36" s="26">
        <f t="shared" si="7"/>
        <v>0</v>
      </c>
      <c r="H36" s="26">
        <f t="shared" si="8"/>
        <v>0</v>
      </c>
      <c r="I36" s="25">
        <f t="shared" si="9"/>
        <v>0</v>
      </c>
    </row>
    <row r="37" spans="1:9" x14ac:dyDescent="0.25">
      <c r="A37" s="33">
        <v>10</v>
      </c>
      <c r="B37" s="14" t="s">
        <v>53</v>
      </c>
      <c r="C37" s="4"/>
      <c r="D37" s="5"/>
      <c r="E37" s="6"/>
      <c r="F37" s="37"/>
      <c r="G37" s="26">
        <f t="shared" si="7"/>
        <v>0</v>
      </c>
      <c r="H37" s="26">
        <f t="shared" si="8"/>
        <v>0</v>
      </c>
      <c r="I37" s="25">
        <f t="shared" si="9"/>
        <v>0</v>
      </c>
    </row>
    <row r="38" spans="1:9" ht="14.25" customHeight="1" x14ac:dyDescent="0.25">
      <c r="A38" s="33" t="s">
        <v>158</v>
      </c>
      <c r="B38" s="14" t="s">
        <v>54</v>
      </c>
      <c r="C38" s="4" t="s">
        <v>10</v>
      </c>
      <c r="D38" s="5">
        <v>11.44</v>
      </c>
      <c r="E38" s="27"/>
      <c r="F38" s="34"/>
      <c r="G38" s="26">
        <f t="shared" si="7"/>
        <v>0</v>
      </c>
      <c r="H38" s="26">
        <f t="shared" si="8"/>
        <v>0</v>
      </c>
      <c r="I38" s="25">
        <f t="shared" si="9"/>
        <v>0</v>
      </c>
    </row>
    <row r="39" spans="1:9" x14ac:dyDescent="0.25">
      <c r="A39" s="33">
        <v>11</v>
      </c>
      <c r="B39" s="14" t="s">
        <v>55</v>
      </c>
      <c r="C39" s="4" t="s">
        <v>6</v>
      </c>
      <c r="D39" s="5">
        <v>0.95</v>
      </c>
      <c r="E39" s="27"/>
      <c r="F39" s="34"/>
      <c r="G39" s="26">
        <f t="shared" si="7"/>
        <v>0</v>
      </c>
      <c r="H39" s="26">
        <f t="shared" si="8"/>
        <v>0</v>
      </c>
      <c r="I39" s="25">
        <f t="shared" si="9"/>
        <v>0</v>
      </c>
    </row>
    <row r="40" spans="1:9" x14ac:dyDescent="0.25">
      <c r="A40" s="33">
        <v>12</v>
      </c>
      <c r="B40" s="14" t="s">
        <v>56</v>
      </c>
      <c r="C40" s="4"/>
      <c r="D40" s="5"/>
      <c r="E40" s="27"/>
      <c r="F40" s="34"/>
      <c r="G40" s="26">
        <f t="shared" si="7"/>
        <v>0</v>
      </c>
      <c r="H40" s="26">
        <f t="shared" si="8"/>
        <v>0</v>
      </c>
      <c r="I40" s="25">
        <f t="shared" si="9"/>
        <v>0</v>
      </c>
    </row>
    <row r="41" spans="1:9" ht="39.75" customHeight="1" x14ac:dyDescent="0.25">
      <c r="A41" s="33" t="s">
        <v>159</v>
      </c>
      <c r="B41" s="14" t="s">
        <v>162</v>
      </c>
      <c r="C41" s="4" t="s">
        <v>3</v>
      </c>
      <c r="D41" s="5">
        <v>2</v>
      </c>
      <c r="E41" s="27"/>
      <c r="F41" s="34"/>
      <c r="G41" s="26">
        <f t="shared" si="7"/>
        <v>0</v>
      </c>
      <c r="H41" s="26">
        <f t="shared" si="8"/>
        <v>0</v>
      </c>
      <c r="I41" s="25">
        <f t="shared" si="9"/>
        <v>0</v>
      </c>
    </row>
    <row r="42" spans="1:9" ht="30.75" customHeight="1" x14ac:dyDescent="0.25">
      <c r="A42" s="33" t="s">
        <v>160</v>
      </c>
      <c r="B42" s="14" t="s">
        <v>163</v>
      </c>
      <c r="C42" s="4" t="s">
        <v>3</v>
      </c>
      <c r="D42" s="5">
        <v>1</v>
      </c>
      <c r="E42" s="28"/>
      <c r="F42" s="50"/>
      <c r="G42" s="26">
        <f t="shared" si="7"/>
        <v>0</v>
      </c>
      <c r="H42" s="26">
        <f t="shared" si="8"/>
        <v>0</v>
      </c>
      <c r="I42" s="25">
        <f t="shared" si="9"/>
        <v>0</v>
      </c>
    </row>
    <row r="43" spans="1:9" x14ac:dyDescent="0.25">
      <c r="A43" s="33" t="s">
        <v>161</v>
      </c>
      <c r="B43" s="14" t="s">
        <v>57</v>
      </c>
      <c r="C43" s="4" t="s">
        <v>3</v>
      </c>
      <c r="D43" s="5">
        <v>2</v>
      </c>
      <c r="E43" s="28"/>
      <c r="F43" s="28"/>
      <c r="G43" s="26">
        <f t="shared" si="7"/>
        <v>0</v>
      </c>
      <c r="H43" s="26">
        <f t="shared" si="8"/>
        <v>0</v>
      </c>
      <c r="I43" s="25">
        <f t="shared" si="9"/>
        <v>0</v>
      </c>
    </row>
    <row r="44" spans="1:9" x14ac:dyDescent="0.25">
      <c r="A44" s="33">
        <v>13</v>
      </c>
      <c r="B44" s="14" t="s">
        <v>58</v>
      </c>
      <c r="C44" s="4" t="s">
        <v>15</v>
      </c>
      <c r="D44" s="5">
        <v>1</v>
      </c>
      <c r="E44" s="28"/>
      <c r="F44" s="28"/>
      <c r="G44" s="26">
        <f t="shared" si="7"/>
        <v>0</v>
      </c>
      <c r="H44" s="26">
        <f t="shared" si="8"/>
        <v>0</v>
      </c>
      <c r="I44" s="25">
        <f t="shared" si="9"/>
        <v>0</v>
      </c>
    </row>
    <row r="45" spans="1:9" x14ac:dyDescent="0.25">
      <c r="A45" s="33">
        <v>14</v>
      </c>
      <c r="B45" s="14" t="s">
        <v>59</v>
      </c>
      <c r="C45" s="4" t="s">
        <v>15</v>
      </c>
      <c r="D45" s="5">
        <v>1</v>
      </c>
      <c r="E45" s="28"/>
      <c r="F45" s="28"/>
      <c r="G45" s="26">
        <f t="shared" si="7"/>
        <v>0</v>
      </c>
      <c r="H45" s="26">
        <f t="shared" si="8"/>
        <v>0</v>
      </c>
      <c r="I45" s="25">
        <f t="shared" si="9"/>
        <v>0</v>
      </c>
    </row>
    <row r="46" spans="1:9" x14ac:dyDescent="0.25">
      <c r="A46" s="33">
        <v>15</v>
      </c>
      <c r="B46" s="14" t="s">
        <v>60</v>
      </c>
      <c r="C46" s="4" t="s">
        <v>10</v>
      </c>
      <c r="D46" s="5">
        <v>40</v>
      </c>
      <c r="E46" s="28"/>
      <c r="F46" s="28"/>
      <c r="G46" s="26">
        <f t="shared" si="7"/>
        <v>0</v>
      </c>
      <c r="H46" s="26">
        <f t="shared" si="8"/>
        <v>0</v>
      </c>
      <c r="I46" s="25">
        <f t="shared" si="9"/>
        <v>0</v>
      </c>
    </row>
    <row r="47" spans="1:9" ht="25.5" x14ac:dyDescent="0.25">
      <c r="A47" s="33">
        <v>16</v>
      </c>
      <c r="B47" s="14" t="s">
        <v>156</v>
      </c>
      <c r="C47" s="4" t="s">
        <v>15</v>
      </c>
      <c r="D47" s="5">
        <v>1</v>
      </c>
      <c r="E47" s="28"/>
      <c r="F47" s="28"/>
      <c r="G47" s="26">
        <f t="shared" si="7"/>
        <v>0</v>
      </c>
      <c r="H47" s="26">
        <f t="shared" si="8"/>
        <v>0</v>
      </c>
      <c r="I47" s="25">
        <f t="shared" si="9"/>
        <v>0</v>
      </c>
    </row>
    <row r="48" spans="1:9" ht="39" customHeight="1" x14ac:dyDescent="0.25">
      <c r="A48" s="33">
        <v>17</v>
      </c>
      <c r="B48" s="14" t="s">
        <v>154</v>
      </c>
      <c r="C48" s="4" t="s">
        <v>15</v>
      </c>
      <c r="D48" s="5">
        <v>1</v>
      </c>
      <c r="E48" s="46"/>
      <c r="F48" s="46"/>
      <c r="G48" s="26">
        <f t="shared" si="7"/>
        <v>0</v>
      </c>
      <c r="H48" s="26">
        <f t="shared" si="8"/>
        <v>0</v>
      </c>
      <c r="I48" s="25">
        <f t="shared" si="9"/>
        <v>0</v>
      </c>
    </row>
    <row r="49" spans="1:9" x14ac:dyDescent="0.25">
      <c r="A49" s="33">
        <v>18</v>
      </c>
      <c r="B49" s="14" t="s">
        <v>61</v>
      </c>
      <c r="C49" s="4" t="s">
        <v>10</v>
      </c>
      <c r="D49" s="5">
        <v>6</v>
      </c>
      <c r="E49" s="28"/>
      <c r="F49" s="28"/>
      <c r="G49" s="26">
        <f t="shared" si="7"/>
        <v>0</v>
      </c>
      <c r="H49" s="26">
        <f t="shared" si="8"/>
        <v>0</v>
      </c>
      <c r="I49" s="25">
        <f t="shared" si="9"/>
        <v>0</v>
      </c>
    </row>
    <row r="50" spans="1:9" x14ac:dyDescent="0.25">
      <c r="A50" s="33">
        <v>20</v>
      </c>
      <c r="B50" s="14" t="s">
        <v>165</v>
      </c>
      <c r="C50" s="4" t="s">
        <v>15</v>
      </c>
      <c r="D50" s="5">
        <v>1</v>
      </c>
      <c r="E50" s="28"/>
      <c r="F50" s="28"/>
      <c r="G50" s="26">
        <f t="shared" si="7"/>
        <v>0</v>
      </c>
      <c r="H50" s="26">
        <f t="shared" ref="H50" si="10">+D50*F50</f>
        <v>0</v>
      </c>
      <c r="I50" s="25">
        <f t="shared" ref="I50" si="11">H50+G50</f>
        <v>0</v>
      </c>
    </row>
    <row r="51" spans="1:9" x14ac:dyDescent="0.25">
      <c r="A51" s="33">
        <v>21</v>
      </c>
      <c r="B51" s="14" t="s">
        <v>62</v>
      </c>
      <c r="C51" s="4"/>
      <c r="D51" s="5"/>
      <c r="E51" s="28"/>
      <c r="F51" s="28"/>
      <c r="G51" s="26">
        <f t="shared" si="7"/>
        <v>0</v>
      </c>
      <c r="H51" s="26">
        <f t="shared" si="8"/>
        <v>0</v>
      </c>
      <c r="I51" s="25">
        <f t="shared" si="9"/>
        <v>0</v>
      </c>
    </row>
    <row r="52" spans="1:9" ht="38.25" x14ac:dyDescent="0.25">
      <c r="A52" s="33" t="s">
        <v>166</v>
      </c>
      <c r="B52" s="14" t="s">
        <v>140</v>
      </c>
      <c r="C52" s="4" t="s">
        <v>3</v>
      </c>
      <c r="D52" s="5">
        <v>19</v>
      </c>
      <c r="E52" s="28"/>
      <c r="F52" s="28"/>
      <c r="G52" s="26">
        <f t="shared" si="7"/>
        <v>0</v>
      </c>
      <c r="H52" s="26">
        <f t="shared" si="8"/>
        <v>0</v>
      </c>
      <c r="I52" s="25">
        <f t="shared" si="9"/>
        <v>0</v>
      </c>
    </row>
    <row r="53" spans="1:9" ht="31.5" customHeight="1" x14ac:dyDescent="0.25">
      <c r="A53" s="33" t="s">
        <v>167</v>
      </c>
      <c r="B53" s="14" t="s">
        <v>63</v>
      </c>
      <c r="C53" s="4" t="s">
        <v>10</v>
      </c>
      <c r="D53" s="5">
        <v>12</v>
      </c>
      <c r="E53" s="28"/>
      <c r="F53" s="28"/>
      <c r="G53" s="26">
        <f t="shared" si="7"/>
        <v>0</v>
      </c>
      <c r="H53" s="26">
        <f t="shared" si="8"/>
        <v>0</v>
      </c>
      <c r="I53" s="25">
        <f t="shared" si="9"/>
        <v>0</v>
      </c>
    </row>
    <row r="54" spans="1:9" ht="21.75" customHeight="1" x14ac:dyDescent="0.25">
      <c r="A54" s="33" t="s">
        <v>168</v>
      </c>
      <c r="B54" s="14" t="s">
        <v>64</v>
      </c>
      <c r="C54" s="4" t="s">
        <v>10</v>
      </c>
      <c r="D54" s="5">
        <v>79.900000000000006</v>
      </c>
      <c r="E54" s="28"/>
      <c r="F54" s="28"/>
      <c r="G54" s="26">
        <f t="shared" si="7"/>
        <v>0</v>
      </c>
      <c r="H54" s="26">
        <f t="shared" si="8"/>
        <v>0</v>
      </c>
      <c r="I54" s="25">
        <f t="shared" si="9"/>
        <v>0</v>
      </c>
    </row>
    <row r="55" spans="1:9" ht="25.5" x14ac:dyDescent="0.25">
      <c r="A55" s="33" t="s">
        <v>169</v>
      </c>
      <c r="B55" s="14" t="s">
        <v>65</v>
      </c>
      <c r="C55" s="4" t="s">
        <v>3</v>
      </c>
      <c r="D55" s="5">
        <v>36</v>
      </c>
      <c r="E55" s="28"/>
      <c r="F55" s="28"/>
      <c r="G55" s="26">
        <f t="shared" si="7"/>
        <v>0</v>
      </c>
      <c r="H55" s="26">
        <f t="shared" si="8"/>
        <v>0</v>
      </c>
      <c r="I55" s="25">
        <f t="shared" si="9"/>
        <v>0</v>
      </c>
    </row>
    <row r="56" spans="1:9" ht="25.5" x14ac:dyDescent="0.25">
      <c r="A56" s="33" t="s">
        <v>170</v>
      </c>
      <c r="B56" s="14" t="s">
        <v>66</v>
      </c>
      <c r="C56" s="4" t="s">
        <v>15</v>
      </c>
      <c r="D56" s="5">
        <v>1</v>
      </c>
      <c r="E56" s="28"/>
      <c r="F56" s="28"/>
      <c r="G56" s="26">
        <f t="shared" si="7"/>
        <v>0</v>
      </c>
      <c r="H56" s="26">
        <f t="shared" si="8"/>
        <v>0</v>
      </c>
      <c r="I56" s="25">
        <f t="shared" si="9"/>
        <v>0</v>
      </c>
    </row>
    <row r="57" spans="1:9" x14ac:dyDescent="0.25">
      <c r="A57" s="33">
        <v>22</v>
      </c>
      <c r="B57" s="14" t="s">
        <v>67</v>
      </c>
      <c r="C57" s="4" t="s">
        <v>15</v>
      </c>
      <c r="D57" s="5">
        <v>1</v>
      </c>
      <c r="E57" s="6"/>
      <c r="F57" s="37"/>
      <c r="G57" s="26">
        <f t="shared" si="7"/>
        <v>0</v>
      </c>
      <c r="H57" s="26">
        <f t="shared" si="8"/>
        <v>0</v>
      </c>
      <c r="I57" s="25">
        <f t="shared" si="9"/>
        <v>0</v>
      </c>
    </row>
    <row r="58" spans="1:9" x14ac:dyDescent="0.25">
      <c r="A58" s="33">
        <v>23</v>
      </c>
      <c r="B58" s="14" t="s">
        <v>68</v>
      </c>
      <c r="C58" s="3" t="s">
        <v>10</v>
      </c>
      <c r="D58" s="5">
        <v>8</v>
      </c>
      <c r="E58" s="28"/>
      <c r="F58" s="28"/>
      <c r="G58" s="26">
        <f t="shared" si="7"/>
        <v>0</v>
      </c>
      <c r="H58" s="26">
        <f t="shared" si="8"/>
        <v>0</v>
      </c>
      <c r="I58" s="25">
        <f t="shared" si="9"/>
        <v>0</v>
      </c>
    </row>
    <row r="59" spans="1:9" ht="25.5" customHeight="1" x14ac:dyDescent="0.25">
      <c r="A59" s="33">
        <v>24</v>
      </c>
      <c r="B59" s="14" t="s">
        <v>69</v>
      </c>
      <c r="C59" s="2" t="s">
        <v>10</v>
      </c>
      <c r="D59" s="5">
        <v>10</v>
      </c>
      <c r="E59" s="28"/>
      <c r="F59" s="28"/>
      <c r="G59" s="26">
        <f t="shared" si="7"/>
        <v>0</v>
      </c>
      <c r="H59" s="26">
        <f t="shared" si="8"/>
        <v>0</v>
      </c>
      <c r="I59" s="25">
        <f t="shared" si="9"/>
        <v>0</v>
      </c>
    </row>
    <row r="60" spans="1:9" x14ac:dyDescent="0.25">
      <c r="A60" s="33">
        <v>25</v>
      </c>
      <c r="B60" s="14" t="s">
        <v>70</v>
      </c>
      <c r="C60" s="4" t="s">
        <v>15</v>
      </c>
      <c r="D60" s="5">
        <v>3</v>
      </c>
      <c r="E60" s="28"/>
      <c r="F60" s="28"/>
      <c r="G60" s="26">
        <f t="shared" si="7"/>
        <v>0</v>
      </c>
      <c r="H60" s="26">
        <f t="shared" si="8"/>
        <v>0</v>
      </c>
      <c r="I60" s="25">
        <f t="shared" si="9"/>
        <v>0</v>
      </c>
    </row>
    <row r="61" spans="1:9" x14ac:dyDescent="0.25">
      <c r="A61" s="33">
        <v>26</v>
      </c>
      <c r="B61" s="14" t="s">
        <v>71</v>
      </c>
      <c r="C61" s="4" t="s">
        <v>15</v>
      </c>
      <c r="D61" s="5">
        <v>1</v>
      </c>
      <c r="E61" s="28"/>
      <c r="F61" s="28"/>
      <c r="G61" s="26">
        <f t="shared" si="7"/>
        <v>0</v>
      </c>
      <c r="H61" s="26">
        <f t="shared" si="8"/>
        <v>0</v>
      </c>
      <c r="I61" s="25">
        <f t="shared" si="9"/>
        <v>0</v>
      </c>
    </row>
    <row r="62" spans="1:9" ht="27.75" customHeight="1" x14ac:dyDescent="0.25">
      <c r="A62" s="33">
        <v>27</v>
      </c>
      <c r="B62" s="14" t="s">
        <v>72</v>
      </c>
      <c r="C62" s="4" t="s">
        <v>3</v>
      </c>
      <c r="D62" s="5">
        <v>1</v>
      </c>
      <c r="E62" s="28"/>
      <c r="F62" s="28"/>
      <c r="G62" s="26">
        <f t="shared" si="7"/>
        <v>0</v>
      </c>
      <c r="H62" s="26">
        <f t="shared" si="8"/>
        <v>0</v>
      </c>
      <c r="I62" s="25">
        <f t="shared" si="9"/>
        <v>0</v>
      </c>
    </row>
    <row r="63" spans="1:9" ht="27" customHeight="1" x14ac:dyDescent="0.25">
      <c r="A63" s="33">
        <v>28</v>
      </c>
      <c r="B63" s="14" t="s">
        <v>73</v>
      </c>
      <c r="C63" s="4" t="s">
        <v>3</v>
      </c>
      <c r="D63" s="5">
        <v>2</v>
      </c>
      <c r="E63" s="28"/>
      <c r="F63" s="28"/>
      <c r="G63" s="26">
        <f t="shared" si="7"/>
        <v>0</v>
      </c>
      <c r="H63" s="26">
        <f t="shared" si="8"/>
        <v>0</v>
      </c>
      <c r="I63" s="25">
        <f t="shared" si="9"/>
        <v>0</v>
      </c>
    </row>
    <row r="64" spans="1:9" x14ac:dyDescent="0.25">
      <c r="A64" s="33">
        <v>29</v>
      </c>
      <c r="B64" s="14" t="s">
        <v>74</v>
      </c>
      <c r="C64" s="4"/>
      <c r="D64" s="5"/>
      <c r="E64" s="28"/>
      <c r="F64" s="28"/>
      <c r="G64" s="26">
        <f t="shared" si="7"/>
        <v>0</v>
      </c>
      <c r="H64" s="26">
        <f t="shared" si="8"/>
        <v>0</v>
      </c>
      <c r="I64" s="25">
        <f t="shared" si="9"/>
        <v>0</v>
      </c>
    </row>
    <row r="65" spans="1:9" x14ac:dyDescent="0.25">
      <c r="A65" s="33" t="s">
        <v>75</v>
      </c>
      <c r="B65" s="14" t="s">
        <v>76</v>
      </c>
      <c r="C65" s="4" t="s">
        <v>3</v>
      </c>
      <c r="D65" s="5">
        <v>2</v>
      </c>
      <c r="E65" s="28"/>
      <c r="F65" s="28"/>
      <c r="G65" s="26">
        <f t="shared" si="7"/>
        <v>0</v>
      </c>
      <c r="H65" s="26">
        <f t="shared" si="8"/>
        <v>0</v>
      </c>
      <c r="I65" s="25">
        <f t="shared" si="9"/>
        <v>0</v>
      </c>
    </row>
    <row r="66" spans="1:9" x14ac:dyDescent="0.25">
      <c r="A66" s="33" t="s">
        <v>77</v>
      </c>
      <c r="B66" s="14" t="s">
        <v>78</v>
      </c>
      <c r="C66" s="4" t="s">
        <v>10</v>
      </c>
      <c r="D66" s="5">
        <v>12</v>
      </c>
      <c r="E66" s="28"/>
      <c r="F66" s="28"/>
      <c r="G66" s="26">
        <f t="shared" si="7"/>
        <v>0</v>
      </c>
      <c r="H66" s="26">
        <f t="shared" si="8"/>
        <v>0</v>
      </c>
      <c r="I66" s="25">
        <f t="shared" si="9"/>
        <v>0</v>
      </c>
    </row>
    <row r="67" spans="1:9" x14ac:dyDescent="0.25">
      <c r="A67" s="45"/>
      <c r="B67" s="35" t="s">
        <v>4</v>
      </c>
      <c r="C67" s="12"/>
      <c r="D67" s="8"/>
      <c r="E67" s="13">
        <v>0</v>
      </c>
      <c r="F67" s="38">
        <v>0</v>
      </c>
      <c r="G67" s="39">
        <f>SUM(G25:G66)</f>
        <v>0</v>
      </c>
      <c r="H67" s="39">
        <f t="shared" ref="H67:I67" si="12">SUM(H25:H66)</f>
        <v>0</v>
      </c>
      <c r="I67" s="39">
        <f t="shared" si="12"/>
        <v>0</v>
      </c>
    </row>
    <row r="68" spans="1:9" x14ac:dyDescent="0.25">
      <c r="A68" s="43" t="s">
        <v>5</v>
      </c>
      <c r="B68" s="32" t="s">
        <v>79</v>
      </c>
      <c r="C68" s="4"/>
      <c r="D68" s="5"/>
      <c r="E68" s="6">
        <v>0</v>
      </c>
      <c r="F68" s="37">
        <v>0</v>
      </c>
      <c r="G68" s="37"/>
      <c r="H68" s="37"/>
      <c r="I68" s="37"/>
    </row>
    <row r="69" spans="1:9" x14ac:dyDescent="0.2">
      <c r="A69" s="54">
        <v>1</v>
      </c>
      <c r="B69" s="55" t="s">
        <v>81</v>
      </c>
      <c r="C69" s="56"/>
      <c r="D69" s="57"/>
      <c r="E69" s="6"/>
      <c r="F69" s="37"/>
      <c r="G69" s="37"/>
      <c r="H69" s="37"/>
      <c r="I69" s="37"/>
    </row>
    <row r="70" spans="1:9" x14ac:dyDescent="0.2">
      <c r="A70" s="58" t="s">
        <v>13</v>
      </c>
      <c r="B70" s="55" t="s">
        <v>177</v>
      </c>
      <c r="C70" s="56"/>
      <c r="D70" s="57"/>
      <c r="E70" s="6"/>
      <c r="F70" s="37"/>
      <c r="G70" s="37"/>
      <c r="H70" s="37"/>
      <c r="I70" s="37"/>
    </row>
    <row r="71" spans="1:9" x14ac:dyDescent="0.2">
      <c r="A71" s="58" t="s">
        <v>75</v>
      </c>
      <c r="B71" s="55" t="s">
        <v>178</v>
      </c>
      <c r="C71" s="58" t="s">
        <v>10</v>
      </c>
      <c r="D71" s="56">
        <v>30</v>
      </c>
      <c r="E71" s="56"/>
      <c r="F71" s="37"/>
      <c r="G71" s="26">
        <f t="shared" ref="G71:G91" si="13">+D71*E71</f>
        <v>0</v>
      </c>
      <c r="H71" s="26">
        <f t="shared" ref="H71:H91" si="14">+D71*F71</f>
        <v>0</v>
      </c>
      <c r="I71" s="25">
        <f t="shared" ref="I71:I91" si="15">H71+G71</f>
        <v>0</v>
      </c>
    </row>
    <row r="72" spans="1:9" x14ac:dyDescent="0.2">
      <c r="A72" s="59" t="s">
        <v>176</v>
      </c>
      <c r="B72" s="15" t="s">
        <v>90</v>
      </c>
      <c r="C72" s="16"/>
      <c r="D72" s="9"/>
      <c r="E72" s="6">
        <v>0</v>
      </c>
      <c r="F72" s="37"/>
      <c r="G72" s="26">
        <f t="shared" si="13"/>
        <v>0</v>
      </c>
      <c r="H72" s="26">
        <f t="shared" si="14"/>
        <v>0</v>
      </c>
      <c r="I72" s="25">
        <f t="shared" si="15"/>
        <v>0</v>
      </c>
    </row>
    <row r="73" spans="1:9" x14ac:dyDescent="0.2">
      <c r="A73" s="59" t="s">
        <v>14</v>
      </c>
      <c r="B73" s="14" t="s">
        <v>91</v>
      </c>
      <c r="C73" s="16" t="s">
        <v>3</v>
      </c>
      <c r="D73" s="9">
        <v>3</v>
      </c>
      <c r="E73" s="28">
        <v>0</v>
      </c>
      <c r="F73" s="28"/>
      <c r="G73" s="26">
        <f t="shared" si="13"/>
        <v>0</v>
      </c>
      <c r="H73" s="26">
        <f t="shared" si="14"/>
        <v>0</v>
      </c>
      <c r="I73" s="25">
        <f t="shared" si="15"/>
        <v>0</v>
      </c>
    </row>
    <row r="74" spans="1:9" x14ac:dyDescent="0.2">
      <c r="A74" s="59" t="s">
        <v>24</v>
      </c>
      <c r="B74" s="14" t="s">
        <v>92</v>
      </c>
      <c r="C74" s="16" t="s">
        <v>3</v>
      </c>
      <c r="D74" s="9">
        <v>2</v>
      </c>
      <c r="E74" s="28">
        <v>0</v>
      </c>
      <c r="F74" s="28"/>
      <c r="G74" s="26">
        <f t="shared" si="13"/>
        <v>0</v>
      </c>
      <c r="H74" s="26">
        <f t="shared" si="14"/>
        <v>0</v>
      </c>
      <c r="I74" s="25">
        <f t="shared" si="15"/>
        <v>0</v>
      </c>
    </row>
    <row r="75" spans="1:9" x14ac:dyDescent="0.2">
      <c r="A75" s="58">
        <v>3</v>
      </c>
      <c r="B75" s="15" t="s">
        <v>84</v>
      </c>
      <c r="C75" s="57"/>
      <c r="D75" s="56"/>
      <c r="E75" s="56"/>
      <c r="F75" s="37"/>
      <c r="G75" s="26">
        <f t="shared" si="13"/>
        <v>0</v>
      </c>
      <c r="H75" s="26">
        <f t="shared" si="14"/>
        <v>0</v>
      </c>
      <c r="I75" s="25">
        <f t="shared" si="15"/>
        <v>0</v>
      </c>
    </row>
    <row r="76" spans="1:9" x14ac:dyDescent="0.2">
      <c r="A76" s="58" t="s">
        <v>33</v>
      </c>
      <c r="B76" s="15" t="s">
        <v>85</v>
      </c>
      <c r="C76" s="16" t="s">
        <v>3</v>
      </c>
      <c r="D76" s="9">
        <v>8</v>
      </c>
      <c r="E76" s="28">
        <v>0</v>
      </c>
      <c r="F76" s="28"/>
      <c r="G76" s="26">
        <f t="shared" si="13"/>
        <v>0</v>
      </c>
      <c r="H76" s="26">
        <f t="shared" si="14"/>
        <v>0</v>
      </c>
      <c r="I76" s="25">
        <f t="shared" si="15"/>
        <v>0</v>
      </c>
    </row>
    <row r="77" spans="1:9" x14ac:dyDescent="0.2">
      <c r="A77" s="58">
        <v>4</v>
      </c>
      <c r="B77" s="14" t="s">
        <v>94</v>
      </c>
      <c r="C77" s="16"/>
      <c r="D77" s="9"/>
      <c r="E77" s="6">
        <v>0</v>
      </c>
      <c r="F77" s="37"/>
      <c r="G77" s="26">
        <f t="shared" si="13"/>
        <v>0</v>
      </c>
      <c r="H77" s="26">
        <f t="shared" si="14"/>
        <v>0</v>
      </c>
      <c r="I77" s="25">
        <f t="shared" si="15"/>
        <v>0</v>
      </c>
    </row>
    <row r="78" spans="1:9" x14ac:dyDescent="0.2">
      <c r="A78" s="58" t="s">
        <v>35</v>
      </c>
      <c r="B78" s="15" t="s">
        <v>95</v>
      </c>
      <c r="C78" s="16" t="s">
        <v>3</v>
      </c>
      <c r="D78" s="9">
        <v>156</v>
      </c>
      <c r="E78" s="28">
        <v>0</v>
      </c>
      <c r="F78" s="28"/>
      <c r="G78" s="26">
        <f t="shared" si="13"/>
        <v>0</v>
      </c>
      <c r="H78" s="26">
        <f t="shared" si="14"/>
        <v>0</v>
      </c>
      <c r="I78" s="25">
        <f t="shared" si="15"/>
        <v>0</v>
      </c>
    </row>
    <row r="79" spans="1:9" x14ac:dyDescent="0.2">
      <c r="A79" s="58">
        <v>5</v>
      </c>
      <c r="B79" s="15" t="s">
        <v>96</v>
      </c>
      <c r="C79" s="16"/>
      <c r="D79" s="9"/>
      <c r="E79" s="28">
        <v>0</v>
      </c>
      <c r="F79" s="28"/>
      <c r="G79" s="26">
        <f t="shared" si="13"/>
        <v>0</v>
      </c>
      <c r="H79" s="26">
        <f t="shared" si="14"/>
        <v>0</v>
      </c>
      <c r="I79" s="25">
        <f t="shared" si="15"/>
        <v>0</v>
      </c>
    </row>
    <row r="80" spans="1:9" x14ac:dyDescent="0.2">
      <c r="A80" s="58" t="s">
        <v>80</v>
      </c>
      <c r="B80" s="14" t="s">
        <v>97</v>
      </c>
      <c r="C80" s="16" t="s">
        <v>3</v>
      </c>
      <c r="D80" s="9">
        <v>39</v>
      </c>
      <c r="E80" s="28">
        <v>0</v>
      </c>
      <c r="F80" s="28"/>
      <c r="G80" s="26">
        <f t="shared" si="13"/>
        <v>0</v>
      </c>
      <c r="H80" s="26">
        <f t="shared" si="14"/>
        <v>0</v>
      </c>
      <c r="I80" s="25">
        <f t="shared" si="15"/>
        <v>0</v>
      </c>
    </row>
    <row r="81" spans="1:9" x14ac:dyDescent="0.2">
      <c r="A81" s="58" t="s">
        <v>184</v>
      </c>
      <c r="B81" s="14" t="s">
        <v>175</v>
      </c>
      <c r="C81" s="58" t="s">
        <v>3</v>
      </c>
      <c r="D81" s="56">
        <v>4</v>
      </c>
      <c r="E81" s="56"/>
      <c r="F81" s="37"/>
      <c r="G81" s="26">
        <f t="shared" si="13"/>
        <v>0</v>
      </c>
      <c r="H81" s="26">
        <f t="shared" si="14"/>
        <v>0</v>
      </c>
      <c r="I81" s="25">
        <f t="shared" si="15"/>
        <v>0</v>
      </c>
    </row>
    <row r="82" spans="1:9" x14ac:dyDescent="0.2">
      <c r="A82" s="58">
        <v>6</v>
      </c>
      <c r="B82" s="55" t="s">
        <v>173</v>
      </c>
      <c r="C82" s="57"/>
      <c r="D82" s="56"/>
      <c r="E82" s="56"/>
      <c r="F82" s="37"/>
      <c r="G82" s="26">
        <f t="shared" si="13"/>
        <v>0</v>
      </c>
      <c r="H82" s="26">
        <f t="shared" si="14"/>
        <v>0</v>
      </c>
      <c r="I82" s="25">
        <f t="shared" si="15"/>
        <v>0</v>
      </c>
    </row>
    <row r="83" spans="1:9" x14ac:dyDescent="0.2">
      <c r="A83" s="58" t="s">
        <v>141</v>
      </c>
      <c r="B83" s="55" t="s">
        <v>179</v>
      </c>
      <c r="C83" s="58" t="s">
        <v>3</v>
      </c>
      <c r="D83" s="56">
        <v>2</v>
      </c>
      <c r="E83" s="56"/>
      <c r="F83" s="37"/>
      <c r="G83" s="26">
        <f t="shared" si="13"/>
        <v>0</v>
      </c>
      <c r="H83" s="26">
        <f t="shared" si="14"/>
        <v>0</v>
      </c>
      <c r="I83" s="25">
        <f t="shared" si="15"/>
        <v>0</v>
      </c>
    </row>
    <row r="84" spans="1:9" x14ac:dyDescent="0.2">
      <c r="A84" s="58" t="s">
        <v>185</v>
      </c>
      <c r="B84" s="55" t="s">
        <v>180</v>
      </c>
      <c r="C84" s="58" t="s">
        <v>3</v>
      </c>
      <c r="D84" s="56">
        <v>2</v>
      </c>
      <c r="E84" s="56"/>
      <c r="F84" s="37"/>
      <c r="G84" s="26">
        <f t="shared" si="13"/>
        <v>0</v>
      </c>
      <c r="H84" s="26">
        <f t="shared" si="14"/>
        <v>0</v>
      </c>
      <c r="I84" s="25">
        <f t="shared" si="15"/>
        <v>0</v>
      </c>
    </row>
    <row r="85" spans="1:9" x14ac:dyDescent="0.2">
      <c r="A85" s="58" t="s">
        <v>186</v>
      </c>
      <c r="B85" s="55" t="s">
        <v>181</v>
      </c>
      <c r="C85" s="58" t="s">
        <v>3</v>
      </c>
      <c r="D85" s="56">
        <v>2</v>
      </c>
      <c r="E85" s="56"/>
      <c r="F85" s="37"/>
      <c r="G85" s="26">
        <f t="shared" si="13"/>
        <v>0</v>
      </c>
      <c r="H85" s="26">
        <f t="shared" si="14"/>
        <v>0</v>
      </c>
      <c r="I85" s="25">
        <f t="shared" si="15"/>
        <v>0</v>
      </c>
    </row>
    <row r="86" spans="1:9" x14ac:dyDescent="0.2">
      <c r="A86" s="58" t="s">
        <v>187</v>
      </c>
      <c r="B86" s="55" t="s">
        <v>182</v>
      </c>
      <c r="C86" s="58" t="s">
        <v>3</v>
      </c>
      <c r="D86" s="56">
        <v>2</v>
      </c>
      <c r="E86" s="56"/>
      <c r="F86" s="37"/>
      <c r="G86" s="26">
        <f t="shared" si="13"/>
        <v>0</v>
      </c>
      <c r="H86" s="26">
        <f t="shared" si="14"/>
        <v>0</v>
      </c>
      <c r="I86" s="25">
        <f t="shared" si="15"/>
        <v>0</v>
      </c>
    </row>
    <row r="87" spans="1:9" x14ac:dyDescent="0.2">
      <c r="A87" s="58" t="s">
        <v>188</v>
      </c>
      <c r="B87" s="55" t="s">
        <v>183</v>
      </c>
      <c r="C87" s="58" t="s">
        <v>3</v>
      </c>
      <c r="D87" s="56">
        <v>2</v>
      </c>
      <c r="E87" s="56"/>
      <c r="F87" s="37"/>
      <c r="G87" s="26">
        <f t="shared" si="13"/>
        <v>0</v>
      </c>
      <c r="H87" s="26">
        <f t="shared" si="14"/>
        <v>0</v>
      </c>
      <c r="I87" s="25">
        <f t="shared" si="15"/>
        <v>0</v>
      </c>
    </row>
    <row r="88" spans="1:9" x14ac:dyDescent="0.2">
      <c r="A88" s="58">
        <v>7</v>
      </c>
      <c r="B88" s="15" t="s">
        <v>189</v>
      </c>
      <c r="C88" s="16"/>
      <c r="D88" s="9"/>
      <c r="E88" s="28">
        <v>0</v>
      </c>
      <c r="F88" s="28"/>
      <c r="G88" s="26">
        <f t="shared" si="13"/>
        <v>0</v>
      </c>
      <c r="H88" s="26">
        <f t="shared" si="14"/>
        <v>0</v>
      </c>
      <c r="I88" s="25">
        <f t="shared" si="15"/>
        <v>0</v>
      </c>
    </row>
    <row r="89" spans="1:9" x14ac:dyDescent="0.2">
      <c r="A89" s="58" t="s">
        <v>82</v>
      </c>
      <c r="B89" s="15" t="s">
        <v>190</v>
      </c>
      <c r="C89" s="16" t="s">
        <v>3</v>
      </c>
      <c r="D89" s="9">
        <v>37</v>
      </c>
      <c r="E89" s="28">
        <v>0</v>
      </c>
      <c r="F89" s="28"/>
      <c r="G89" s="26">
        <f t="shared" si="13"/>
        <v>0</v>
      </c>
      <c r="H89" s="26">
        <f t="shared" si="14"/>
        <v>0</v>
      </c>
      <c r="I89" s="25">
        <f t="shared" si="15"/>
        <v>0</v>
      </c>
    </row>
    <row r="90" spans="1:9" x14ac:dyDescent="0.2">
      <c r="A90" s="58">
        <v>8</v>
      </c>
      <c r="B90" s="51" t="s">
        <v>172</v>
      </c>
      <c r="C90" s="52"/>
      <c r="D90" s="49"/>
      <c r="E90" s="49"/>
      <c r="F90" s="37"/>
      <c r="G90" s="26">
        <f t="shared" si="13"/>
        <v>0</v>
      </c>
      <c r="H90" s="26">
        <f t="shared" si="14"/>
        <v>0</v>
      </c>
      <c r="I90" s="25">
        <f t="shared" si="15"/>
        <v>0</v>
      </c>
    </row>
    <row r="91" spans="1:9" x14ac:dyDescent="0.2">
      <c r="A91" s="58" t="s">
        <v>42</v>
      </c>
      <c r="B91" s="51" t="s">
        <v>174</v>
      </c>
      <c r="C91" s="53" t="s">
        <v>3</v>
      </c>
      <c r="D91" s="49">
        <v>3</v>
      </c>
      <c r="E91" s="49"/>
      <c r="F91" s="28"/>
      <c r="G91" s="26">
        <f t="shared" si="13"/>
        <v>0</v>
      </c>
      <c r="H91" s="26">
        <f t="shared" si="14"/>
        <v>0</v>
      </c>
      <c r="I91" s="25">
        <f t="shared" si="15"/>
        <v>0</v>
      </c>
    </row>
    <row r="92" spans="1:9" x14ac:dyDescent="0.2">
      <c r="A92" s="58">
        <v>9</v>
      </c>
      <c r="B92" s="15" t="s">
        <v>191</v>
      </c>
      <c r="C92" s="16" t="s">
        <v>3</v>
      </c>
      <c r="D92" s="9">
        <v>1</v>
      </c>
      <c r="E92" s="28"/>
      <c r="F92" s="28"/>
      <c r="G92" s="26">
        <f t="shared" ref="G92" si="16">+D92*E92</f>
        <v>0</v>
      </c>
      <c r="H92" s="26">
        <f t="shared" ref="H92" si="17">+D92*F92</f>
        <v>0</v>
      </c>
      <c r="I92" s="25">
        <f t="shared" ref="I92" si="18">H92+G92</f>
        <v>0</v>
      </c>
    </row>
    <row r="93" spans="1:9" x14ac:dyDescent="0.25">
      <c r="A93" s="33">
        <v>10</v>
      </c>
      <c r="B93" s="14" t="s">
        <v>98</v>
      </c>
      <c r="C93" s="16" t="s">
        <v>15</v>
      </c>
      <c r="D93" s="9">
        <v>1</v>
      </c>
      <c r="E93" s="28"/>
      <c r="F93" s="28"/>
      <c r="G93" s="26">
        <f t="shared" ref="G93:G101" si="19">+D93*E93</f>
        <v>0</v>
      </c>
      <c r="H93" s="26">
        <f t="shared" ref="H93:H101" si="20">+D93*F93</f>
        <v>0</v>
      </c>
      <c r="I93" s="25">
        <f t="shared" ref="I93:I101" si="21">H93+G93</f>
        <v>0</v>
      </c>
    </row>
    <row r="94" spans="1:9" x14ac:dyDescent="0.25">
      <c r="A94" s="33">
        <v>11</v>
      </c>
      <c r="B94" s="14" t="s">
        <v>99</v>
      </c>
      <c r="C94" s="4" t="s">
        <v>15</v>
      </c>
      <c r="D94" s="5">
        <v>1</v>
      </c>
      <c r="E94" s="28"/>
      <c r="F94" s="28"/>
      <c r="G94" s="26">
        <f t="shared" si="19"/>
        <v>0</v>
      </c>
      <c r="H94" s="26">
        <f t="shared" si="20"/>
        <v>0</v>
      </c>
      <c r="I94" s="25">
        <f t="shared" si="21"/>
        <v>0</v>
      </c>
    </row>
    <row r="95" spans="1:9" ht="39" customHeight="1" x14ac:dyDescent="0.25">
      <c r="A95" s="33">
        <v>12</v>
      </c>
      <c r="B95" s="14" t="s">
        <v>100</v>
      </c>
      <c r="C95" s="4" t="s">
        <v>15</v>
      </c>
      <c r="D95" s="5">
        <v>1</v>
      </c>
      <c r="E95" s="28"/>
      <c r="F95" s="28"/>
      <c r="G95" s="26">
        <f t="shared" si="19"/>
        <v>0</v>
      </c>
      <c r="H95" s="26">
        <f t="shared" si="20"/>
        <v>0</v>
      </c>
      <c r="I95" s="25">
        <f t="shared" si="21"/>
        <v>0</v>
      </c>
    </row>
    <row r="96" spans="1:9" x14ac:dyDescent="0.25">
      <c r="A96" s="33">
        <v>13</v>
      </c>
      <c r="B96" s="14" t="s">
        <v>101</v>
      </c>
      <c r="C96" s="4" t="s">
        <v>15</v>
      </c>
      <c r="D96" s="5">
        <v>1</v>
      </c>
      <c r="E96" s="28"/>
      <c r="F96" s="28"/>
      <c r="G96" s="26">
        <f t="shared" si="19"/>
        <v>0</v>
      </c>
      <c r="H96" s="26">
        <f t="shared" si="20"/>
        <v>0</v>
      </c>
      <c r="I96" s="25">
        <f t="shared" si="21"/>
        <v>0</v>
      </c>
    </row>
    <row r="97" spans="1:9" ht="36" customHeight="1" x14ac:dyDescent="0.25">
      <c r="A97" s="33">
        <v>14</v>
      </c>
      <c r="B97" s="14" t="s">
        <v>102</v>
      </c>
      <c r="C97" s="4" t="s">
        <v>15</v>
      </c>
      <c r="D97" s="5">
        <v>1</v>
      </c>
      <c r="E97" s="28"/>
      <c r="F97" s="28"/>
      <c r="G97" s="26">
        <f t="shared" si="19"/>
        <v>0</v>
      </c>
      <c r="H97" s="26">
        <f t="shared" si="20"/>
        <v>0</v>
      </c>
      <c r="I97" s="25">
        <f t="shared" si="21"/>
        <v>0</v>
      </c>
    </row>
    <row r="98" spans="1:9" x14ac:dyDescent="0.25">
      <c r="A98" s="33">
        <v>15</v>
      </c>
      <c r="B98" s="14" t="s">
        <v>20</v>
      </c>
      <c r="C98" s="4" t="s">
        <v>21</v>
      </c>
      <c r="D98" s="5">
        <v>20</v>
      </c>
      <c r="E98" s="28"/>
      <c r="F98" s="28"/>
      <c r="G98" s="26">
        <f t="shared" si="19"/>
        <v>0</v>
      </c>
      <c r="H98" s="26">
        <f t="shared" si="20"/>
        <v>0</v>
      </c>
      <c r="I98" s="25">
        <f t="shared" si="21"/>
        <v>0</v>
      </c>
    </row>
    <row r="99" spans="1:9" ht="30" customHeight="1" x14ac:dyDescent="0.25">
      <c r="A99" s="33">
        <v>16</v>
      </c>
      <c r="B99" s="14" t="s">
        <v>103</v>
      </c>
      <c r="C99" s="4" t="s">
        <v>15</v>
      </c>
      <c r="D99" s="5">
        <v>1</v>
      </c>
      <c r="E99" s="28"/>
      <c r="F99" s="28"/>
      <c r="G99" s="26">
        <f t="shared" si="19"/>
        <v>0</v>
      </c>
      <c r="H99" s="26">
        <f t="shared" si="20"/>
        <v>0</v>
      </c>
      <c r="I99" s="25">
        <f t="shared" si="21"/>
        <v>0</v>
      </c>
    </row>
    <row r="100" spans="1:9" ht="30" customHeight="1" x14ac:dyDescent="0.25">
      <c r="A100" s="33">
        <v>17</v>
      </c>
      <c r="B100" s="14" t="s">
        <v>157</v>
      </c>
      <c r="C100" s="4" t="s">
        <v>10</v>
      </c>
      <c r="D100" s="5">
        <v>1000</v>
      </c>
      <c r="E100" s="28"/>
      <c r="F100" s="28"/>
      <c r="G100" s="26">
        <f t="shared" ref="G100" si="22">+D100*E100</f>
        <v>0</v>
      </c>
      <c r="H100" s="26">
        <f t="shared" ref="H100" si="23">+D100*F100</f>
        <v>0</v>
      </c>
      <c r="I100" s="25">
        <f t="shared" ref="I100" si="24">H100+G100</f>
        <v>0</v>
      </c>
    </row>
    <row r="101" spans="1:9" x14ac:dyDescent="0.25">
      <c r="A101" s="33">
        <v>18</v>
      </c>
      <c r="B101" s="14" t="s">
        <v>151</v>
      </c>
      <c r="C101" s="3" t="s">
        <v>3</v>
      </c>
      <c r="D101" s="5">
        <v>2</v>
      </c>
      <c r="E101" s="28"/>
      <c r="F101" s="28"/>
      <c r="G101" s="26">
        <f t="shared" si="19"/>
        <v>0</v>
      </c>
      <c r="H101" s="26">
        <f t="shared" si="20"/>
        <v>0</v>
      </c>
      <c r="I101" s="25">
        <f t="shared" si="21"/>
        <v>0</v>
      </c>
    </row>
    <row r="102" spans="1:9" x14ac:dyDescent="0.25">
      <c r="A102" s="48"/>
      <c r="B102" s="35" t="s">
        <v>4</v>
      </c>
      <c r="C102" s="18"/>
      <c r="D102" s="10"/>
      <c r="E102" s="19">
        <v>0</v>
      </c>
      <c r="F102" s="40">
        <v>0</v>
      </c>
      <c r="G102" s="36">
        <f>SUM(G69:G101)</f>
        <v>0</v>
      </c>
      <c r="H102" s="36">
        <f t="shared" ref="H102:I102" si="25">SUM(H69:H101)</f>
        <v>0</v>
      </c>
      <c r="I102" s="36">
        <f t="shared" si="25"/>
        <v>0</v>
      </c>
    </row>
    <row r="103" spans="1:9" x14ac:dyDescent="0.25">
      <c r="A103" s="43" t="s">
        <v>19</v>
      </c>
      <c r="B103" s="32" t="s">
        <v>104</v>
      </c>
      <c r="C103" s="4"/>
      <c r="D103" s="5"/>
      <c r="E103" s="6">
        <v>0</v>
      </c>
      <c r="F103" s="37">
        <v>0</v>
      </c>
      <c r="G103" s="26">
        <f t="shared" ref="G103:G110" si="26">+D103*E103</f>
        <v>0</v>
      </c>
      <c r="H103" s="26">
        <f t="shared" ref="H103:H110" si="27">+D103*F103</f>
        <v>0</v>
      </c>
      <c r="I103" s="25">
        <f t="shared" ref="I103:I110" si="28">H103+G103</f>
        <v>0</v>
      </c>
    </row>
    <row r="104" spans="1:9" ht="31.5" customHeight="1" x14ac:dyDescent="0.25">
      <c r="A104" s="33">
        <v>1</v>
      </c>
      <c r="B104" s="14" t="s">
        <v>105</v>
      </c>
      <c r="C104" s="4"/>
      <c r="D104" s="5"/>
      <c r="E104" s="17"/>
      <c r="F104" s="37"/>
      <c r="G104" s="26">
        <f t="shared" si="26"/>
        <v>0</v>
      </c>
      <c r="H104" s="26">
        <f t="shared" si="27"/>
        <v>0</v>
      </c>
      <c r="I104" s="25">
        <f t="shared" si="28"/>
        <v>0</v>
      </c>
    </row>
    <row r="105" spans="1:9" ht="18" customHeight="1" x14ac:dyDescent="0.25">
      <c r="A105" s="33" t="s">
        <v>13</v>
      </c>
      <c r="B105" s="14" t="s">
        <v>106</v>
      </c>
      <c r="C105" s="3" t="s">
        <v>7</v>
      </c>
      <c r="D105" s="2">
        <v>0.46</v>
      </c>
      <c r="E105" s="28"/>
      <c r="F105" s="28"/>
      <c r="G105" s="26">
        <f t="shared" si="26"/>
        <v>0</v>
      </c>
      <c r="H105" s="26">
        <f t="shared" si="27"/>
        <v>0</v>
      </c>
      <c r="I105" s="25">
        <f t="shared" si="28"/>
        <v>0</v>
      </c>
    </row>
    <row r="106" spans="1:9" ht="29.25" customHeight="1" x14ac:dyDescent="0.25">
      <c r="A106" s="33" t="s">
        <v>11</v>
      </c>
      <c r="B106" s="14" t="s">
        <v>142</v>
      </c>
      <c r="C106" s="5" t="s">
        <v>7</v>
      </c>
      <c r="D106" s="2">
        <v>1.69</v>
      </c>
      <c r="E106" s="28"/>
      <c r="F106" s="28"/>
      <c r="G106" s="26">
        <f t="shared" si="26"/>
        <v>0</v>
      </c>
      <c r="H106" s="26">
        <f t="shared" si="27"/>
        <v>0</v>
      </c>
      <c r="I106" s="25">
        <f t="shared" si="28"/>
        <v>0</v>
      </c>
    </row>
    <row r="107" spans="1:9" x14ac:dyDescent="0.25">
      <c r="A107" s="33" t="s">
        <v>12</v>
      </c>
      <c r="B107" s="14" t="s">
        <v>18</v>
      </c>
      <c r="C107" s="2" t="s">
        <v>7</v>
      </c>
      <c r="D107" s="2">
        <v>1.49</v>
      </c>
      <c r="E107" s="28"/>
      <c r="F107" s="28"/>
      <c r="G107" s="26">
        <f t="shared" si="26"/>
        <v>0</v>
      </c>
      <c r="H107" s="26">
        <f t="shared" si="27"/>
        <v>0</v>
      </c>
      <c r="I107" s="25">
        <f t="shared" si="28"/>
        <v>0</v>
      </c>
    </row>
    <row r="108" spans="1:9" ht="27" customHeight="1" x14ac:dyDescent="0.25">
      <c r="A108" s="33" t="s">
        <v>22</v>
      </c>
      <c r="B108" s="14" t="s">
        <v>107</v>
      </c>
      <c r="C108" s="2" t="s">
        <v>7</v>
      </c>
      <c r="D108" s="2">
        <v>1.69</v>
      </c>
      <c r="E108" s="28"/>
      <c r="F108" s="28"/>
      <c r="G108" s="26">
        <f t="shared" si="26"/>
        <v>0</v>
      </c>
      <c r="H108" s="26">
        <f t="shared" si="27"/>
        <v>0</v>
      </c>
      <c r="I108" s="25">
        <f t="shared" si="28"/>
        <v>0</v>
      </c>
    </row>
    <row r="109" spans="1:9" ht="26.25" customHeight="1" x14ac:dyDescent="0.25">
      <c r="A109" s="33" t="s">
        <v>23</v>
      </c>
      <c r="B109" s="14" t="s">
        <v>108</v>
      </c>
      <c r="C109" s="2" t="s">
        <v>7</v>
      </c>
      <c r="D109" s="2">
        <v>0.99</v>
      </c>
      <c r="E109" s="28"/>
      <c r="F109" s="28"/>
      <c r="G109" s="26">
        <f t="shared" si="26"/>
        <v>0</v>
      </c>
      <c r="H109" s="26">
        <f t="shared" si="27"/>
        <v>0</v>
      </c>
      <c r="I109" s="25">
        <f t="shared" si="28"/>
        <v>0</v>
      </c>
    </row>
    <row r="110" spans="1:9" x14ac:dyDescent="0.25">
      <c r="A110" s="33" t="s">
        <v>143</v>
      </c>
      <c r="B110" s="14" t="s">
        <v>109</v>
      </c>
      <c r="C110" s="4" t="s">
        <v>3</v>
      </c>
      <c r="D110" s="5">
        <v>1</v>
      </c>
      <c r="E110" s="28"/>
      <c r="F110" s="28"/>
      <c r="G110" s="26">
        <f t="shared" si="26"/>
        <v>0</v>
      </c>
      <c r="H110" s="26">
        <f t="shared" si="27"/>
        <v>0</v>
      </c>
      <c r="I110" s="25">
        <f t="shared" si="28"/>
        <v>0</v>
      </c>
    </row>
    <row r="111" spans="1:9" x14ac:dyDescent="0.25">
      <c r="A111" s="48"/>
      <c r="B111" s="35" t="s">
        <v>4</v>
      </c>
      <c r="C111" s="18"/>
      <c r="D111" s="10"/>
      <c r="E111" s="19">
        <v>0</v>
      </c>
      <c r="F111" s="40">
        <v>0</v>
      </c>
      <c r="G111" s="36">
        <f>SUM(G103:G110)</f>
        <v>0</v>
      </c>
      <c r="H111" s="36">
        <f t="shared" ref="H111:I111" si="29">SUM(H103:H110)</f>
        <v>0</v>
      </c>
      <c r="I111" s="36">
        <f t="shared" si="29"/>
        <v>0</v>
      </c>
    </row>
    <row r="112" spans="1:9" x14ac:dyDescent="0.25">
      <c r="A112" s="43" t="s">
        <v>8</v>
      </c>
      <c r="B112" s="32" t="s">
        <v>110</v>
      </c>
      <c r="C112" s="4"/>
      <c r="D112" s="5"/>
      <c r="E112" s="6">
        <v>0</v>
      </c>
      <c r="F112" s="37">
        <v>0</v>
      </c>
      <c r="G112" s="26">
        <f t="shared" ref="G112:G128" si="30">+D112*E112</f>
        <v>0</v>
      </c>
      <c r="H112" s="26">
        <f t="shared" ref="H112:H128" si="31">+D112*F112</f>
        <v>0</v>
      </c>
      <c r="I112" s="25">
        <f t="shared" ref="I112:I128" si="32">H112+G112</f>
        <v>0</v>
      </c>
    </row>
    <row r="113" spans="1:9" ht="27" customHeight="1" x14ac:dyDescent="0.2">
      <c r="A113" s="33">
        <v>1</v>
      </c>
      <c r="B113" s="14" t="s">
        <v>111</v>
      </c>
      <c r="C113" s="4" t="s">
        <v>6</v>
      </c>
      <c r="D113" s="49">
        <v>216</v>
      </c>
      <c r="E113" s="27"/>
      <c r="F113" s="37"/>
      <c r="G113" s="26">
        <f t="shared" si="30"/>
        <v>0</v>
      </c>
      <c r="H113" s="26">
        <f t="shared" si="31"/>
        <v>0</v>
      </c>
      <c r="I113" s="25">
        <f t="shared" si="32"/>
        <v>0</v>
      </c>
    </row>
    <row r="114" spans="1:9" x14ac:dyDescent="0.2">
      <c r="A114" s="33">
        <v>2</v>
      </c>
      <c r="B114" s="14" t="s">
        <v>112</v>
      </c>
      <c r="C114" s="4" t="s">
        <v>7</v>
      </c>
      <c r="D114" s="49">
        <v>18</v>
      </c>
      <c r="E114" s="28"/>
      <c r="F114" s="41"/>
      <c r="G114" s="26">
        <f t="shared" si="30"/>
        <v>0</v>
      </c>
      <c r="H114" s="26">
        <f t="shared" si="31"/>
        <v>0</v>
      </c>
      <c r="I114" s="25">
        <f t="shared" si="32"/>
        <v>0</v>
      </c>
    </row>
    <row r="115" spans="1:9" ht="25.5" x14ac:dyDescent="0.2">
      <c r="A115" s="33">
        <v>3</v>
      </c>
      <c r="B115" s="14" t="s">
        <v>113</v>
      </c>
      <c r="C115" s="4" t="s">
        <v>3</v>
      </c>
      <c r="D115" s="49">
        <v>18</v>
      </c>
      <c r="E115" s="27"/>
      <c r="F115" s="34"/>
      <c r="G115" s="26">
        <f t="shared" si="30"/>
        <v>0</v>
      </c>
      <c r="H115" s="26">
        <f t="shared" si="31"/>
        <v>0</v>
      </c>
      <c r="I115" s="25">
        <f t="shared" si="32"/>
        <v>0</v>
      </c>
    </row>
    <row r="116" spans="1:9" x14ac:dyDescent="0.2">
      <c r="A116" s="33">
        <v>4</v>
      </c>
      <c r="B116" s="14" t="s">
        <v>114</v>
      </c>
      <c r="C116" s="4" t="s">
        <v>3</v>
      </c>
      <c r="D116" s="49">
        <v>18</v>
      </c>
      <c r="E116" s="27"/>
      <c r="F116" s="34"/>
      <c r="G116" s="26">
        <f t="shared" si="30"/>
        <v>0</v>
      </c>
      <c r="H116" s="26">
        <f t="shared" si="31"/>
        <v>0</v>
      </c>
      <c r="I116" s="25">
        <f t="shared" si="32"/>
        <v>0</v>
      </c>
    </row>
    <row r="117" spans="1:9" ht="25.5" x14ac:dyDescent="0.2">
      <c r="A117" s="33">
        <v>5</v>
      </c>
      <c r="B117" s="14" t="s">
        <v>115</v>
      </c>
      <c r="C117" s="4" t="s">
        <v>6</v>
      </c>
      <c r="D117" s="49">
        <v>60</v>
      </c>
      <c r="E117" s="27"/>
      <c r="F117" s="34"/>
      <c r="G117" s="26">
        <f t="shared" si="30"/>
        <v>0</v>
      </c>
      <c r="H117" s="26">
        <f t="shared" si="31"/>
        <v>0</v>
      </c>
      <c r="I117" s="25">
        <f t="shared" si="32"/>
        <v>0</v>
      </c>
    </row>
    <row r="118" spans="1:9" x14ac:dyDescent="0.2">
      <c r="A118" s="33">
        <v>6</v>
      </c>
      <c r="B118" s="14" t="s">
        <v>116</v>
      </c>
      <c r="C118" s="4" t="s">
        <v>10</v>
      </c>
      <c r="D118" s="49">
        <v>198</v>
      </c>
      <c r="E118" s="27"/>
      <c r="F118" s="34"/>
      <c r="G118" s="26">
        <f t="shared" si="30"/>
        <v>0</v>
      </c>
      <c r="H118" s="26">
        <f t="shared" si="31"/>
        <v>0</v>
      </c>
      <c r="I118" s="25">
        <f t="shared" si="32"/>
        <v>0</v>
      </c>
    </row>
    <row r="119" spans="1:9" x14ac:dyDescent="0.25">
      <c r="A119" s="33">
        <v>7</v>
      </c>
      <c r="B119" s="14" t="s">
        <v>117</v>
      </c>
      <c r="C119" s="4"/>
      <c r="D119" s="5"/>
      <c r="E119" s="27"/>
      <c r="F119" s="34"/>
      <c r="G119" s="26">
        <f t="shared" si="30"/>
        <v>0</v>
      </c>
      <c r="H119" s="26">
        <f t="shared" si="31"/>
        <v>0</v>
      </c>
      <c r="I119" s="25">
        <f t="shared" si="32"/>
        <v>0</v>
      </c>
    </row>
    <row r="120" spans="1:9" x14ac:dyDescent="0.2">
      <c r="A120" s="33" t="s">
        <v>82</v>
      </c>
      <c r="B120" s="14" t="s">
        <v>119</v>
      </c>
      <c r="C120" s="4" t="s">
        <v>7</v>
      </c>
      <c r="D120" s="49">
        <v>1.44</v>
      </c>
      <c r="E120" s="27"/>
      <c r="F120" s="34"/>
      <c r="G120" s="26">
        <f t="shared" si="30"/>
        <v>0</v>
      </c>
      <c r="H120" s="26">
        <f t="shared" si="31"/>
        <v>0</v>
      </c>
      <c r="I120" s="25">
        <f t="shared" si="32"/>
        <v>0</v>
      </c>
    </row>
    <row r="121" spans="1:9" x14ac:dyDescent="0.2">
      <c r="A121" s="33" t="s">
        <v>83</v>
      </c>
      <c r="B121" s="14" t="s">
        <v>121</v>
      </c>
      <c r="C121" s="4" t="s">
        <v>7</v>
      </c>
      <c r="D121" s="49">
        <v>0.86</v>
      </c>
      <c r="E121" s="27"/>
      <c r="F121" s="34"/>
      <c r="G121" s="26">
        <f t="shared" si="30"/>
        <v>0</v>
      </c>
      <c r="H121" s="26">
        <f t="shared" si="31"/>
        <v>0</v>
      </c>
      <c r="I121" s="25">
        <f t="shared" si="32"/>
        <v>0</v>
      </c>
    </row>
    <row r="122" spans="1:9" x14ac:dyDescent="0.2">
      <c r="A122" s="33" t="s">
        <v>86</v>
      </c>
      <c r="B122" s="14" t="s">
        <v>122</v>
      </c>
      <c r="C122" s="4" t="s">
        <v>7</v>
      </c>
      <c r="D122" s="49">
        <v>0.28999999999999998</v>
      </c>
      <c r="E122" s="27"/>
      <c r="F122" s="34"/>
      <c r="G122" s="26">
        <f t="shared" si="30"/>
        <v>0</v>
      </c>
      <c r="H122" s="26">
        <f t="shared" si="31"/>
        <v>0</v>
      </c>
      <c r="I122" s="25">
        <f t="shared" si="32"/>
        <v>0</v>
      </c>
    </row>
    <row r="123" spans="1:9" x14ac:dyDescent="0.2">
      <c r="A123" s="33" t="s">
        <v>87</v>
      </c>
      <c r="B123" s="14" t="s">
        <v>123</v>
      </c>
      <c r="C123" s="4" t="s">
        <v>7</v>
      </c>
      <c r="D123" s="49">
        <v>1.04</v>
      </c>
      <c r="E123" s="27"/>
      <c r="F123" s="34"/>
      <c r="G123" s="26">
        <f t="shared" si="30"/>
        <v>0</v>
      </c>
      <c r="H123" s="26">
        <f t="shared" si="31"/>
        <v>0</v>
      </c>
      <c r="I123" s="25">
        <f t="shared" si="32"/>
        <v>0</v>
      </c>
    </row>
    <row r="124" spans="1:9" ht="25.5" x14ac:dyDescent="0.2">
      <c r="A124" s="33" t="s">
        <v>88</v>
      </c>
      <c r="B124" s="14" t="s">
        <v>124</v>
      </c>
      <c r="C124" s="4" t="s">
        <v>15</v>
      </c>
      <c r="D124" s="49">
        <v>1</v>
      </c>
      <c r="E124" s="27"/>
      <c r="F124" s="34"/>
      <c r="G124" s="26">
        <f t="shared" si="30"/>
        <v>0</v>
      </c>
      <c r="H124" s="26">
        <f t="shared" si="31"/>
        <v>0</v>
      </c>
      <c r="I124" s="25">
        <f t="shared" si="32"/>
        <v>0</v>
      </c>
    </row>
    <row r="125" spans="1:9" x14ac:dyDescent="0.2">
      <c r="A125" s="33" t="s">
        <v>89</v>
      </c>
      <c r="B125" s="14" t="s">
        <v>125</v>
      </c>
      <c r="C125" s="4" t="s">
        <v>6</v>
      </c>
      <c r="D125" s="49">
        <v>2.35</v>
      </c>
      <c r="E125" s="27"/>
      <c r="F125" s="34"/>
      <c r="G125" s="26">
        <f t="shared" si="30"/>
        <v>0</v>
      </c>
      <c r="H125" s="26">
        <f t="shared" si="31"/>
        <v>0</v>
      </c>
      <c r="I125" s="25">
        <f t="shared" si="32"/>
        <v>0</v>
      </c>
    </row>
    <row r="126" spans="1:9" x14ac:dyDescent="0.2">
      <c r="A126" s="33" t="s">
        <v>93</v>
      </c>
      <c r="B126" s="14" t="s">
        <v>126</v>
      </c>
      <c r="C126" s="4" t="s">
        <v>6</v>
      </c>
      <c r="D126" s="49">
        <v>5.04</v>
      </c>
      <c r="E126" s="27"/>
      <c r="F126" s="34"/>
      <c r="G126" s="26">
        <f t="shared" si="30"/>
        <v>0</v>
      </c>
      <c r="H126" s="26">
        <f t="shared" si="31"/>
        <v>0</v>
      </c>
      <c r="I126" s="25">
        <f t="shared" si="32"/>
        <v>0</v>
      </c>
    </row>
    <row r="127" spans="1:9" ht="25.5" x14ac:dyDescent="0.2">
      <c r="A127" s="33" t="s">
        <v>164</v>
      </c>
      <c r="B127" s="14" t="s">
        <v>127</v>
      </c>
      <c r="C127" s="4" t="s">
        <v>7</v>
      </c>
      <c r="D127" s="49">
        <v>38.799999999999997</v>
      </c>
      <c r="E127" s="27"/>
      <c r="F127" s="34"/>
      <c r="G127" s="26">
        <f t="shared" si="30"/>
        <v>0</v>
      </c>
      <c r="H127" s="26">
        <f t="shared" si="31"/>
        <v>0</v>
      </c>
      <c r="I127" s="25">
        <f t="shared" si="32"/>
        <v>0</v>
      </c>
    </row>
    <row r="128" spans="1:9" x14ac:dyDescent="0.2">
      <c r="A128" s="33">
        <v>9</v>
      </c>
      <c r="B128" s="14" t="s">
        <v>128</v>
      </c>
      <c r="C128" s="4" t="s">
        <v>6</v>
      </c>
      <c r="D128" s="49">
        <v>177</v>
      </c>
      <c r="E128" s="27"/>
      <c r="F128" s="34"/>
      <c r="G128" s="26">
        <f t="shared" si="30"/>
        <v>0</v>
      </c>
      <c r="H128" s="26">
        <f t="shared" si="31"/>
        <v>0</v>
      </c>
      <c r="I128" s="25">
        <f t="shared" si="32"/>
        <v>0</v>
      </c>
    </row>
    <row r="129" spans="1:9" x14ac:dyDescent="0.25">
      <c r="A129" s="48"/>
      <c r="B129" s="35" t="s">
        <v>4</v>
      </c>
      <c r="C129" s="18"/>
      <c r="D129" s="10"/>
      <c r="E129" s="19">
        <v>0</v>
      </c>
      <c r="F129" s="40">
        <v>0</v>
      </c>
      <c r="G129" s="36">
        <f>SUM(G112:G128)</f>
        <v>0</v>
      </c>
      <c r="H129" s="36">
        <f t="shared" ref="H129:I129" si="33">SUM(H112:H128)</f>
        <v>0</v>
      </c>
      <c r="I129" s="36">
        <f t="shared" si="33"/>
        <v>0</v>
      </c>
    </row>
    <row r="130" spans="1:9" x14ac:dyDescent="0.25">
      <c r="A130" s="47" t="s">
        <v>9</v>
      </c>
      <c r="B130" s="32" t="s">
        <v>171</v>
      </c>
      <c r="C130" s="15"/>
      <c r="D130" s="9"/>
      <c r="E130" s="15">
        <v>0</v>
      </c>
      <c r="F130" s="15">
        <v>0</v>
      </c>
      <c r="G130" s="26">
        <f t="shared" ref="G130:G145" si="34">+D130*E130</f>
        <v>0</v>
      </c>
      <c r="H130" s="26">
        <f t="shared" ref="H130:H145" si="35">+D130*F130</f>
        <v>0</v>
      </c>
      <c r="I130" s="25">
        <f t="shared" ref="I130:I145" si="36">H130+G130</f>
        <v>0</v>
      </c>
    </row>
    <row r="131" spans="1:9" x14ac:dyDescent="0.25">
      <c r="A131" s="44">
        <v>1</v>
      </c>
      <c r="B131" s="14" t="s">
        <v>129</v>
      </c>
      <c r="C131" s="4"/>
      <c r="D131" s="5"/>
      <c r="E131" s="29">
        <v>0</v>
      </c>
      <c r="F131" s="29">
        <v>0</v>
      </c>
      <c r="G131" s="26">
        <f t="shared" si="34"/>
        <v>0</v>
      </c>
      <c r="H131" s="26">
        <f t="shared" si="35"/>
        <v>0</v>
      </c>
      <c r="I131" s="25">
        <f t="shared" si="36"/>
        <v>0</v>
      </c>
    </row>
    <row r="132" spans="1:9" x14ac:dyDescent="0.25">
      <c r="A132" s="44" t="s">
        <v>13</v>
      </c>
      <c r="B132" s="14" t="s">
        <v>130</v>
      </c>
      <c r="C132" s="3" t="s">
        <v>7</v>
      </c>
      <c r="D132" s="2">
        <v>126.36</v>
      </c>
      <c r="E132" s="27"/>
      <c r="F132" s="27"/>
      <c r="G132" s="26">
        <f t="shared" si="34"/>
        <v>0</v>
      </c>
      <c r="H132" s="26">
        <f t="shared" si="35"/>
        <v>0</v>
      </c>
      <c r="I132" s="25">
        <f t="shared" si="36"/>
        <v>0</v>
      </c>
    </row>
    <row r="133" spans="1:9" x14ac:dyDescent="0.25">
      <c r="A133" s="44">
        <v>2</v>
      </c>
      <c r="B133" s="14" t="s">
        <v>131</v>
      </c>
      <c r="C133" s="3"/>
      <c r="D133" s="2"/>
      <c r="E133" s="27"/>
      <c r="F133" s="27"/>
      <c r="G133" s="26">
        <f t="shared" si="34"/>
        <v>0</v>
      </c>
      <c r="H133" s="26">
        <f t="shared" si="35"/>
        <v>0</v>
      </c>
      <c r="I133" s="25">
        <f t="shared" si="36"/>
        <v>0</v>
      </c>
    </row>
    <row r="134" spans="1:9" x14ac:dyDescent="0.25">
      <c r="A134" s="44" t="s">
        <v>14</v>
      </c>
      <c r="B134" s="14" t="s">
        <v>132</v>
      </c>
      <c r="C134" s="3" t="s">
        <v>7</v>
      </c>
      <c r="D134" s="2">
        <v>33.79</v>
      </c>
      <c r="E134" s="27"/>
      <c r="F134" s="27"/>
      <c r="G134" s="26">
        <f t="shared" si="34"/>
        <v>0</v>
      </c>
      <c r="H134" s="26">
        <f t="shared" si="35"/>
        <v>0</v>
      </c>
      <c r="I134" s="25">
        <f t="shared" si="36"/>
        <v>0</v>
      </c>
    </row>
    <row r="135" spans="1:9" ht="25.5" x14ac:dyDescent="0.25">
      <c r="A135" s="44" t="s">
        <v>24</v>
      </c>
      <c r="B135" s="14" t="s">
        <v>133</v>
      </c>
      <c r="C135" s="3" t="s">
        <v>7</v>
      </c>
      <c r="D135" s="2">
        <v>87.48</v>
      </c>
      <c r="E135" s="27"/>
      <c r="F135" s="27"/>
      <c r="G135" s="26">
        <f t="shared" si="34"/>
        <v>0</v>
      </c>
      <c r="H135" s="26">
        <f t="shared" si="35"/>
        <v>0</v>
      </c>
      <c r="I135" s="25">
        <f t="shared" si="36"/>
        <v>0</v>
      </c>
    </row>
    <row r="136" spans="1:9" x14ac:dyDescent="0.25">
      <c r="A136" s="44">
        <v>3</v>
      </c>
      <c r="B136" s="14" t="s">
        <v>134</v>
      </c>
      <c r="C136" s="3"/>
      <c r="D136" s="2"/>
      <c r="E136" s="27"/>
      <c r="F136" s="27"/>
      <c r="G136" s="26">
        <f t="shared" si="34"/>
        <v>0</v>
      </c>
      <c r="H136" s="26">
        <f t="shared" si="35"/>
        <v>0</v>
      </c>
      <c r="I136" s="25">
        <f t="shared" si="36"/>
        <v>0</v>
      </c>
    </row>
    <row r="137" spans="1:9" x14ac:dyDescent="0.25">
      <c r="A137" s="44" t="s">
        <v>33</v>
      </c>
      <c r="B137" s="14" t="s">
        <v>152</v>
      </c>
      <c r="C137" s="3" t="s">
        <v>7</v>
      </c>
      <c r="D137" s="2">
        <v>5.09</v>
      </c>
      <c r="E137" s="27"/>
      <c r="F137" s="27"/>
      <c r="G137" s="26">
        <f t="shared" si="34"/>
        <v>0</v>
      </c>
      <c r="H137" s="26">
        <f t="shared" si="35"/>
        <v>0</v>
      </c>
      <c r="I137" s="25">
        <f t="shared" si="36"/>
        <v>0</v>
      </c>
    </row>
    <row r="138" spans="1:9" x14ac:dyDescent="0.25">
      <c r="A138" s="44">
        <v>4</v>
      </c>
      <c r="B138" s="14" t="s">
        <v>144</v>
      </c>
      <c r="C138" s="3"/>
      <c r="D138" s="2"/>
      <c r="E138" s="27"/>
      <c r="F138" s="27"/>
      <c r="G138" s="26">
        <f t="shared" si="34"/>
        <v>0</v>
      </c>
      <c r="H138" s="26">
        <f t="shared" si="35"/>
        <v>0</v>
      </c>
      <c r="I138" s="25">
        <f t="shared" si="36"/>
        <v>0</v>
      </c>
    </row>
    <row r="139" spans="1:9" x14ac:dyDescent="0.25">
      <c r="A139" s="44" t="s">
        <v>35</v>
      </c>
      <c r="B139" s="14" t="s">
        <v>135</v>
      </c>
      <c r="C139" s="3" t="s">
        <v>34</v>
      </c>
      <c r="D139" s="2">
        <v>27</v>
      </c>
      <c r="E139" s="27"/>
      <c r="F139" s="27"/>
      <c r="G139" s="26">
        <f t="shared" si="34"/>
        <v>0</v>
      </c>
      <c r="H139" s="26">
        <f t="shared" si="35"/>
        <v>0</v>
      </c>
      <c r="I139" s="25">
        <f t="shared" si="36"/>
        <v>0</v>
      </c>
    </row>
    <row r="140" spans="1:9" x14ac:dyDescent="0.25">
      <c r="A140" s="44" t="s">
        <v>36</v>
      </c>
      <c r="B140" s="14" t="s">
        <v>136</v>
      </c>
      <c r="C140" s="3" t="s">
        <v>10</v>
      </c>
      <c r="D140" s="2">
        <v>162</v>
      </c>
      <c r="E140" s="27"/>
      <c r="F140" s="27"/>
      <c r="G140" s="26">
        <f t="shared" si="34"/>
        <v>0</v>
      </c>
      <c r="H140" s="26">
        <f t="shared" si="35"/>
        <v>0</v>
      </c>
      <c r="I140" s="25">
        <f t="shared" si="36"/>
        <v>0</v>
      </c>
    </row>
    <row r="141" spans="1:9" x14ac:dyDescent="0.25">
      <c r="A141" s="44">
        <v>5</v>
      </c>
      <c r="B141" s="14" t="s">
        <v>20</v>
      </c>
      <c r="C141" s="3" t="s">
        <v>21</v>
      </c>
      <c r="D141" s="2">
        <v>5</v>
      </c>
      <c r="E141" s="27"/>
      <c r="F141" s="27"/>
      <c r="G141" s="26">
        <f t="shared" si="34"/>
        <v>0</v>
      </c>
      <c r="H141" s="26">
        <f t="shared" si="35"/>
        <v>0</v>
      </c>
      <c r="I141" s="25">
        <f t="shared" si="36"/>
        <v>0</v>
      </c>
    </row>
    <row r="142" spans="1:9" x14ac:dyDescent="0.25">
      <c r="A142" s="44">
        <v>6</v>
      </c>
      <c r="B142" s="14" t="s">
        <v>137</v>
      </c>
      <c r="C142" s="3" t="s">
        <v>10</v>
      </c>
      <c r="D142" s="2">
        <v>162</v>
      </c>
      <c r="E142" s="27"/>
      <c r="F142" s="27"/>
      <c r="G142" s="26">
        <f t="shared" si="34"/>
        <v>0</v>
      </c>
      <c r="H142" s="26">
        <f t="shared" si="35"/>
        <v>0</v>
      </c>
      <c r="I142" s="25">
        <f t="shared" si="36"/>
        <v>0</v>
      </c>
    </row>
    <row r="143" spans="1:9" ht="45" customHeight="1" x14ac:dyDescent="0.25">
      <c r="A143" s="44">
        <v>7</v>
      </c>
      <c r="B143" s="14" t="s">
        <v>37</v>
      </c>
      <c r="C143" s="3"/>
      <c r="D143" s="2"/>
      <c r="E143" s="27"/>
      <c r="F143" s="27"/>
      <c r="G143" s="26">
        <f t="shared" si="34"/>
        <v>0</v>
      </c>
      <c r="H143" s="26">
        <f t="shared" si="35"/>
        <v>0</v>
      </c>
      <c r="I143" s="25">
        <f t="shared" si="36"/>
        <v>0</v>
      </c>
    </row>
    <row r="144" spans="1:9" x14ac:dyDescent="0.25">
      <c r="A144" s="44" t="s">
        <v>75</v>
      </c>
      <c r="B144" s="14" t="s">
        <v>138</v>
      </c>
      <c r="C144" s="3" t="s">
        <v>6</v>
      </c>
      <c r="D144" s="2">
        <v>3</v>
      </c>
      <c r="E144" s="27"/>
      <c r="F144" s="27"/>
      <c r="G144" s="26">
        <f t="shared" si="34"/>
        <v>0</v>
      </c>
      <c r="H144" s="26">
        <f t="shared" si="35"/>
        <v>0</v>
      </c>
      <c r="I144" s="25">
        <f t="shared" si="36"/>
        <v>0</v>
      </c>
    </row>
    <row r="145" spans="1:9" ht="25.5" x14ac:dyDescent="0.25">
      <c r="A145" s="44">
        <v>8</v>
      </c>
      <c r="B145" s="14" t="s">
        <v>139</v>
      </c>
      <c r="C145" s="3" t="s">
        <v>3</v>
      </c>
      <c r="D145" s="2">
        <v>1</v>
      </c>
      <c r="E145" s="27"/>
      <c r="F145" s="27"/>
      <c r="G145" s="26">
        <f t="shared" si="34"/>
        <v>0</v>
      </c>
      <c r="H145" s="26">
        <f t="shared" si="35"/>
        <v>0</v>
      </c>
      <c r="I145" s="25">
        <f t="shared" si="36"/>
        <v>0</v>
      </c>
    </row>
    <row r="146" spans="1:9" x14ac:dyDescent="0.25">
      <c r="A146" s="48"/>
      <c r="B146" s="35" t="s">
        <v>4</v>
      </c>
      <c r="C146" s="18"/>
      <c r="D146" s="21"/>
      <c r="E146" s="19">
        <v>0</v>
      </c>
      <c r="F146" s="39">
        <v>0</v>
      </c>
      <c r="G146" s="39">
        <f>SUM(G130:G145)</f>
        <v>0</v>
      </c>
      <c r="H146" s="39">
        <f t="shared" ref="H146:I146" si="37">SUM(H130:H145)</f>
        <v>0</v>
      </c>
      <c r="I146" s="39">
        <f t="shared" si="37"/>
        <v>0</v>
      </c>
    </row>
    <row r="147" spans="1:9" ht="24.95" customHeight="1" x14ac:dyDescent="0.25">
      <c r="A147" s="43"/>
      <c r="B147" s="62" t="s">
        <v>145</v>
      </c>
      <c r="C147" s="62"/>
      <c r="D147" s="62"/>
      <c r="E147" s="62"/>
      <c r="F147" s="62"/>
      <c r="G147" s="42">
        <f>+G146+G129+G111+G102+G67+G24</f>
        <v>0</v>
      </c>
      <c r="H147" s="42">
        <f>+H146+H129+H111+H102+H67+H24</f>
        <v>0</v>
      </c>
      <c r="I147" s="42">
        <f>+I146+I129+I111+I102+I67+I24</f>
        <v>0</v>
      </c>
    </row>
    <row r="148" spans="1:9" ht="8.25" customHeight="1" x14ac:dyDescent="0.25">
      <c r="A148" s="20"/>
      <c r="B148" s="20"/>
      <c r="C148" s="20"/>
      <c r="D148" s="23"/>
      <c r="E148" s="20"/>
      <c r="F148" s="20"/>
      <c r="G148" s="20"/>
      <c r="H148" s="20"/>
      <c r="I148" s="20"/>
    </row>
    <row r="149" spans="1:9" x14ac:dyDescent="0.25">
      <c r="A149" s="20"/>
      <c r="B149" s="20"/>
      <c r="C149" s="20"/>
      <c r="D149" s="23"/>
      <c r="E149" s="20"/>
      <c r="F149" s="20"/>
      <c r="G149" s="20"/>
      <c r="H149" s="20"/>
      <c r="I149" s="20"/>
    </row>
    <row r="150" spans="1:9" hidden="1" x14ac:dyDescent="0.25">
      <c r="A150" s="20"/>
      <c r="B150" s="20"/>
      <c r="C150" s="20"/>
      <c r="D150" s="23"/>
      <c r="E150" s="20"/>
      <c r="F150" s="24" t="s">
        <v>146</v>
      </c>
      <c r="G150" s="1">
        <v>214478457</v>
      </c>
      <c r="H150" s="1">
        <v>477389872</v>
      </c>
      <c r="I150" s="1">
        <v>691868329</v>
      </c>
    </row>
    <row r="151" spans="1:9" hidden="1" x14ac:dyDescent="0.25">
      <c r="F151" s="24" t="s">
        <v>147</v>
      </c>
      <c r="G151" s="1">
        <f>+G147-G150</f>
        <v>-214478457</v>
      </c>
      <c r="H151" s="1">
        <f t="shared" ref="H151:I151" si="38">+H147-H150</f>
        <v>-477389872</v>
      </c>
      <c r="I151" s="1">
        <f t="shared" si="38"/>
        <v>-691868329</v>
      </c>
    </row>
    <row r="152" spans="1:9" ht="27" hidden="1" customHeight="1" x14ac:dyDescent="0.25">
      <c r="F152" s="24" t="s">
        <v>148</v>
      </c>
      <c r="G152" s="63" t="s">
        <v>149</v>
      </c>
      <c r="H152" s="63"/>
      <c r="I152" s="63"/>
    </row>
    <row r="153" spans="1:9" hidden="1" x14ac:dyDescent="0.25"/>
  </sheetData>
  <mergeCells count="17">
    <mergeCell ref="A11:I11"/>
    <mergeCell ref="A6:I6"/>
    <mergeCell ref="A7:I7"/>
    <mergeCell ref="A9:I9"/>
    <mergeCell ref="A8:I8"/>
    <mergeCell ref="A10:G10"/>
    <mergeCell ref="B147:F147"/>
    <mergeCell ref="G152:I152"/>
    <mergeCell ref="B12:I12"/>
    <mergeCell ref="A14:I14"/>
    <mergeCell ref="A16:A17"/>
    <mergeCell ref="B16:B17"/>
    <mergeCell ref="C16:C17"/>
    <mergeCell ref="D16:D17"/>
    <mergeCell ref="E16:F16"/>
    <mergeCell ref="G16:H16"/>
    <mergeCell ref="I16:I17"/>
  </mergeCells>
  <conditionalFormatting sqref="E58:F59">
    <cfRule type="cellIs" dxfId="2" priority="5" stopIfTrue="1" operator="equal">
      <formula>0</formula>
    </cfRule>
  </conditionalFormatting>
  <conditionalFormatting sqref="E98:F100">
    <cfRule type="cellIs" dxfId="1" priority="3" stopIfTrue="1" operator="equal">
      <formula>0</formula>
    </cfRule>
  </conditionalFormatting>
  <conditionalFormatting sqref="E105:F110">
    <cfRule type="cellIs" dxfId="0" priority="2" stopIfTrue="1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paperSize="9" scale="65" orientation="landscape" horizontalDpi="300" verticalDpi="300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EB-1-refraccion</vt:lpstr>
      <vt:lpstr>'EB-1-refraccion'!Área_de_impresión</vt:lpstr>
      <vt:lpstr>'EB-1-refraccion'!Títulos_a_imprimir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jorge.pusineri</dc:creator>
  <cp:lastModifiedBy>Administrador</cp:lastModifiedBy>
  <cp:lastPrinted>2024-08-16T15:05:30Z</cp:lastPrinted>
  <dcterms:created xsi:type="dcterms:W3CDTF">2018-06-26T11:32:28Z</dcterms:created>
  <dcterms:modified xsi:type="dcterms:W3CDTF">2024-09-24T18:26:00Z</dcterms:modified>
</cp:coreProperties>
</file>